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farzad\Dropbox\0-Phisical land_GTAP Journal\Paper for GTAP Journal\"/>
    </mc:Choice>
  </mc:AlternateContent>
  <bookViews>
    <workbookView xWindow="0" yWindow="2100" windowWidth="9900" windowHeight="6336" tabRatio="785" firstSheet="6" activeTab="9"/>
  </bookViews>
  <sheets>
    <sheet name="Land_Region by AEZ_ base&amp;sims" sheetId="1" r:id="rId1"/>
    <sheet name="% of imbalance_Region by AEZ" sheetId="2" r:id="rId2"/>
    <sheet name="Land_Region by use_base&amp;sims" sheetId="3" r:id="rId3"/>
    <sheet name="Land allocaton for US" sheetId="10" r:id="rId4"/>
    <sheet name="land price" sheetId="6" r:id="rId5"/>
    <sheet name="production and prices_CET1" sheetId="5" r:id="rId6"/>
    <sheet name="production and prices_MCET" sheetId="7" r:id="rId7"/>
    <sheet name="production and prices_ACET" sheetId="8" r:id="rId8"/>
    <sheet name="Production and prices_cover" sheetId="9" r:id="rId9"/>
    <sheet name="Change in land endowment" sheetId="11" r:id="rId10"/>
  </sheets>
  <externalReferences>
    <externalReference r:id="rId11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11" l="1"/>
  <c r="G13" i="10" l="1"/>
  <c r="F13" i="10"/>
  <c r="E13" i="10"/>
  <c r="D13" i="10"/>
  <c r="H13" i="10" s="1"/>
  <c r="G12" i="10"/>
  <c r="K12" i="10" s="1"/>
  <c r="F12" i="10"/>
  <c r="J12" i="10" s="1"/>
  <c r="E12" i="10"/>
  <c r="I12" i="10" s="1"/>
  <c r="D12" i="10"/>
  <c r="H12" i="10" s="1"/>
  <c r="G11" i="10"/>
  <c r="K11" i="10" s="1"/>
  <c r="F11" i="10"/>
  <c r="J11" i="10" s="1"/>
  <c r="E11" i="10"/>
  <c r="I11" i="10" s="1"/>
  <c r="D11" i="10"/>
  <c r="H11" i="10" s="1"/>
  <c r="G10" i="10"/>
  <c r="K10" i="10" s="1"/>
  <c r="F10" i="10"/>
  <c r="J10" i="10" s="1"/>
  <c r="E10" i="10"/>
  <c r="I10" i="10" s="1"/>
  <c r="D10" i="10"/>
  <c r="H10" i="10" s="1"/>
  <c r="G9" i="10"/>
  <c r="K9" i="10" s="1"/>
  <c r="F9" i="10"/>
  <c r="J9" i="10" s="1"/>
  <c r="E9" i="10"/>
  <c r="I9" i="10" s="1"/>
  <c r="D9" i="10"/>
  <c r="H9" i="10" s="1"/>
  <c r="G8" i="10"/>
  <c r="K8" i="10" s="1"/>
  <c r="F8" i="10"/>
  <c r="J8" i="10" s="1"/>
  <c r="E8" i="10"/>
  <c r="I8" i="10" s="1"/>
  <c r="D8" i="10"/>
  <c r="H8" i="10" s="1"/>
  <c r="G7" i="10"/>
  <c r="K7" i="10" s="1"/>
  <c r="F7" i="10"/>
  <c r="J7" i="10" s="1"/>
  <c r="E7" i="10"/>
  <c r="I7" i="10" s="1"/>
  <c r="D7" i="10"/>
  <c r="H7" i="10" s="1"/>
  <c r="G6" i="10"/>
  <c r="K6" i="10" s="1"/>
  <c r="F6" i="10"/>
  <c r="J6" i="10" s="1"/>
  <c r="E6" i="10"/>
  <c r="I6" i="10" s="1"/>
  <c r="D6" i="10"/>
  <c r="H6" i="10" s="1"/>
  <c r="G5" i="10"/>
  <c r="K5" i="10" s="1"/>
  <c r="F5" i="10"/>
  <c r="J5" i="10" s="1"/>
  <c r="E5" i="10"/>
  <c r="I5" i="10" s="1"/>
  <c r="D5" i="10"/>
  <c r="H5" i="10" s="1"/>
  <c r="G4" i="10"/>
  <c r="K4" i="10" s="1"/>
  <c r="F4" i="10"/>
  <c r="J4" i="10" s="1"/>
  <c r="E4" i="10"/>
  <c r="I4" i="10" s="1"/>
  <c r="D4" i="10"/>
  <c r="H4" i="10" s="1"/>
  <c r="E14" i="10" l="1"/>
  <c r="F14" i="10"/>
  <c r="G14" i="10"/>
  <c r="I13" i="10"/>
  <c r="D14" i="10"/>
  <c r="J13" i="10"/>
  <c r="K13" i="10"/>
  <c r="G101" i="2"/>
  <c r="K101" i="2" s="1"/>
  <c r="F101" i="2"/>
  <c r="E101" i="2"/>
  <c r="I101" i="2" s="1"/>
  <c r="D101" i="2"/>
  <c r="H101" i="2" s="1"/>
  <c r="G100" i="2"/>
  <c r="K100" i="2" s="1"/>
  <c r="F100" i="2"/>
  <c r="J100" i="2" s="1"/>
  <c r="E100" i="2"/>
  <c r="I100" i="2" s="1"/>
  <c r="D100" i="2"/>
  <c r="H100" i="2" s="1"/>
  <c r="G99" i="2"/>
  <c r="F99" i="2"/>
  <c r="J99" i="2" s="1"/>
  <c r="E99" i="2"/>
  <c r="I99" i="2" s="1"/>
  <c r="D99" i="2"/>
  <c r="H99" i="2" s="1"/>
  <c r="G98" i="2"/>
  <c r="F98" i="2"/>
  <c r="E98" i="2"/>
  <c r="I98" i="2" s="1"/>
  <c r="D98" i="2"/>
  <c r="H98" i="2" s="1"/>
  <c r="G97" i="2"/>
  <c r="F97" i="2"/>
  <c r="J97" i="2" s="1"/>
  <c r="E97" i="2"/>
  <c r="I97" i="2" s="1"/>
  <c r="D97" i="2"/>
  <c r="H97" i="2" s="1"/>
  <c r="G96" i="2"/>
  <c r="K96" i="2" s="1"/>
  <c r="F96" i="2"/>
  <c r="E96" i="2"/>
  <c r="I96" i="2" s="1"/>
  <c r="D96" i="2"/>
  <c r="H96" i="2" s="1"/>
  <c r="G95" i="2"/>
  <c r="K95" i="2" s="1"/>
  <c r="F95" i="2"/>
  <c r="J95" i="2" s="1"/>
  <c r="E95" i="2"/>
  <c r="I95" i="2" s="1"/>
  <c r="D95" i="2"/>
  <c r="H95" i="2" s="1"/>
  <c r="G94" i="2"/>
  <c r="K94" i="2" s="1"/>
  <c r="F94" i="2"/>
  <c r="J94" i="2" s="1"/>
  <c r="E94" i="2"/>
  <c r="I94" i="2" s="1"/>
  <c r="D94" i="2"/>
  <c r="H94" i="2" s="1"/>
  <c r="G93" i="2"/>
  <c r="F93" i="2"/>
  <c r="J93" i="2" s="1"/>
  <c r="E93" i="2"/>
  <c r="I93" i="2" s="1"/>
  <c r="D93" i="2"/>
  <c r="H93" i="2" s="1"/>
  <c r="G92" i="2"/>
  <c r="F92" i="2"/>
  <c r="E92" i="2"/>
  <c r="I92" i="2" s="1"/>
  <c r="D92" i="2"/>
  <c r="H92" i="2" s="1"/>
  <c r="D102" i="2" l="1"/>
  <c r="E102" i="2"/>
  <c r="J96" i="2"/>
  <c r="J101" i="2"/>
  <c r="J98" i="2"/>
  <c r="K97" i="2"/>
  <c r="J92" i="2"/>
  <c r="K93" i="2"/>
  <c r="K98" i="2"/>
  <c r="K99" i="2"/>
  <c r="K92" i="2"/>
  <c r="F102" i="2"/>
  <c r="G102" i="2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AR75" i="3"/>
  <c r="BN76" i="3" s="1"/>
  <c r="AQ75" i="3"/>
  <c r="BM76" i="3" s="1"/>
  <c r="AP75" i="3"/>
  <c r="BL76" i="3" s="1"/>
  <c r="AO75" i="3"/>
  <c r="BK76" i="3" s="1"/>
  <c r="AN75" i="3"/>
  <c r="BJ76" i="3" s="1"/>
  <c r="AM75" i="3"/>
  <c r="BI76" i="3" s="1"/>
  <c r="AL75" i="3"/>
  <c r="BH76" i="3" s="1"/>
  <c r="AK75" i="3"/>
  <c r="BG76" i="3" s="1"/>
  <c r="AJ75" i="3"/>
  <c r="BF76" i="3" s="1"/>
  <c r="AI75" i="3"/>
  <c r="BE76" i="3" s="1"/>
  <c r="AH75" i="3"/>
  <c r="BD76" i="3" s="1"/>
  <c r="AG75" i="3"/>
  <c r="BC76" i="3" s="1"/>
  <c r="AF75" i="3"/>
  <c r="BB76" i="3" s="1"/>
  <c r="AE75" i="3"/>
  <c r="BA76" i="3" s="1"/>
  <c r="AD75" i="3"/>
  <c r="AZ76" i="3" s="1"/>
  <c r="AC75" i="3"/>
  <c r="AY76" i="3" s="1"/>
  <c r="AB75" i="3"/>
  <c r="AX76" i="3" s="1"/>
  <c r="AA75" i="3"/>
  <c r="AW76" i="3" s="1"/>
  <c r="Z75" i="3"/>
  <c r="AV76" i="3" s="1"/>
  <c r="Y75" i="3"/>
  <c r="AU76" i="3" s="1"/>
  <c r="AR74" i="3"/>
  <c r="BN74" i="3" s="1"/>
  <c r="AQ74" i="3"/>
  <c r="BM74" i="3" s="1"/>
  <c r="AP74" i="3"/>
  <c r="BL74" i="3" s="1"/>
  <c r="AO74" i="3"/>
  <c r="BK74" i="3" s="1"/>
  <c r="AN74" i="3"/>
  <c r="BJ74" i="3" s="1"/>
  <c r="AM74" i="3"/>
  <c r="BI74" i="3" s="1"/>
  <c r="AL74" i="3"/>
  <c r="BH74" i="3" s="1"/>
  <c r="AK74" i="3"/>
  <c r="BG74" i="3" s="1"/>
  <c r="AJ74" i="3"/>
  <c r="BF74" i="3" s="1"/>
  <c r="AI74" i="3"/>
  <c r="BE74" i="3" s="1"/>
  <c r="AH74" i="3"/>
  <c r="BD74" i="3" s="1"/>
  <c r="AG74" i="3"/>
  <c r="BC74" i="3" s="1"/>
  <c r="AF74" i="3"/>
  <c r="BB74" i="3" s="1"/>
  <c r="AE74" i="3"/>
  <c r="BA74" i="3" s="1"/>
  <c r="AD74" i="3"/>
  <c r="AZ74" i="3" s="1"/>
  <c r="AC74" i="3"/>
  <c r="AY74" i="3" s="1"/>
  <c r="AB74" i="3"/>
  <c r="AX74" i="3" s="1"/>
  <c r="AA74" i="3"/>
  <c r="AW74" i="3" s="1"/>
  <c r="Z74" i="3"/>
  <c r="AV74" i="3" s="1"/>
  <c r="Y74" i="3"/>
  <c r="AU74" i="3" s="1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AR68" i="3"/>
  <c r="BN75" i="3" s="1"/>
  <c r="AQ68" i="3"/>
  <c r="BM75" i="3" s="1"/>
  <c r="AP68" i="3"/>
  <c r="BL75" i="3" s="1"/>
  <c r="AO68" i="3"/>
  <c r="BK75" i="3" s="1"/>
  <c r="AN68" i="3"/>
  <c r="BJ75" i="3" s="1"/>
  <c r="AM68" i="3"/>
  <c r="BI75" i="3" s="1"/>
  <c r="AL68" i="3"/>
  <c r="BH75" i="3" s="1"/>
  <c r="AK68" i="3"/>
  <c r="BG75" i="3" s="1"/>
  <c r="AJ68" i="3"/>
  <c r="BF75" i="3" s="1"/>
  <c r="AI68" i="3"/>
  <c r="BE75" i="3" s="1"/>
  <c r="AH68" i="3"/>
  <c r="BD75" i="3" s="1"/>
  <c r="AG68" i="3"/>
  <c r="BC75" i="3" s="1"/>
  <c r="AF68" i="3"/>
  <c r="BB75" i="3" s="1"/>
  <c r="AE68" i="3"/>
  <c r="BA75" i="3" s="1"/>
  <c r="AD68" i="3"/>
  <c r="AZ75" i="3" s="1"/>
  <c r="AC68" i="3"/>
  <c r="AY75" i="3" s="1"/>
  <c r="AB68" i="3"/>
  <c r="AX75" i="3" s="1"/>
  <c r="AA68" i="3"/>
  <c r="AW75" i="3" s="1"/>
  <c r="Z68" i="3"/>
  <c r="AV75" i="3" s="1"/>
  <c r="Y68" i="3"/>
  <c r="AU75" i="3" s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D130" i="8"/>
  <c r="H13" i="9" s="1"/>
  <c r="C130" i="8"/>
  <c r="E13" i="9" s="1"/>
  <c r="D129" i="8"/>
  <c r="H12" i="9" s="1"/>
  <c r="C129" i="8"/>
  <c r="E12" i="9" s="1"/>
  <c r="D128" i="8"/>
  <c r="H11" i="9" s="1"/>
  <c r="C128" i="8"/>
  <c r="E11" i="9" s="1"/>
  <c r="D127" i="8"/>
  <c r="H10" i="9" s="1"/>
  <c r="C127" i="8"/>
  <c r="E10" i="9" s="1"/>
  <c r="D126" i="8"/>
  <c r="H9" i="9" s="1"/>
  <c r="C126" i="8"/>
  <c r="E9" i="9" s="1"/>
  <c r="D125" i="8"/>
  <c r="H8" i="9" s="1"/>
  <c r="C125" i="8"/>
  <c r="E8" i="9" s="1"/>
  <c r="D124" i="8"/>
  <c r="H7" i="9" s="1"/>
  <c r="C124" i="8"/>
  <c r="E7" i="9" s="1"/>
  <c r="D123" i="8"/>
  <c r="H6" i="9" s="1"/>
  <c r="C123" i="8"/>
  <c r="E6" i="9" s="1"/>
  <c r="D122" i="8"/>
  <c r="H5" i="9" s="1"/>
  <c r="C122" i="8"/>
  <c r="E5" i="9" s="1"/>
  <c r="D130" i="7"/>
  <c r="G13" i="9" s="1"/>
  <c r="C130" i="7"/>
  <c r="D13" i="9" s="1"/>
  <c r="D129" i="7"/>
  <c r="G12" i="9" s="1"/>
  <c r="C129" i="7"/>
  <c r="D12" i="9" s="1"/>
  <c r="D128" i="7"/>
  <c r="G11" i="9" s="1"/>
  <c r="C128" i="7"/>
  <c r="D11" i="9" s="1"/>
  <c r="D127" i="7"/>
  <c r="G10" i="9" s="1"/>
  <c r="C127" i="7"/>
  <c r="D10" i="9" s="1"/>
  <c r="D126" i="7"/>
  <c r="G9" i="9" s="1"/>
  <c r="C126" i="7"/>
  <c r="D9" i="9" s="1"/>
  <c r="D125" i="7"/>
  <c r="G8" i="9" s="1"/>
  <c r="C125" i="7"/>
  <c r="D8" i="9" s="1"/>
  <c r="D124" i="7"/>
  <c r="G7" i="9" s="1"/>
  <c r="C124" i="7"/>
  <c r="D7" i="9" s="1"/>
  <c r="D123" i="7"/>
  <c r="G6" i="9" s="1"/>
  <c r="C123" i="7"/>
  <c r="D6" i="9" s="1"/>
  <c r="D122" i="7"/>
  <c r="G5" i="9" s="1"/>
  <c r="C122" i="7"/>
  <c r="D5" i="9" s="1"/>
  <c r="D130" i="5"/>
  <c r="F13" i="9" s="1"/>
  <c r="D129" i="5"/>
  <c r="F12" i="9" s="1"/>
  <c r="D128" i="5"/>
  <c r="F11" i="9" s="1"/>
  <c r="D127" i="5"/>
  <c r="F10" i="9" s="1"/>
  <c r="D126" i="5"/>
  <c r="F9" i="9" s="1"/>
  <c r="D125" i="5"/>
  <c r="F8" i="9" s="1"/>
  <c r="D124" i="5"/>
  <c r="F7" i="9" s="1"/>
  <c r="D123" i="5"/>
  <c r="F6" i="9" s="1"/>
  <c r="D122" i="5"/>
  <c r="F5" i="9" s="1"/>
  <c r="C130" i="5"/>
  <c r="C13" i="9" s="1"/>
  <c r="C129" i="5"/>
  <c r="C12" i="9" s="1"/>
  <c r="C128" i="5"/>
  <c r="C11" i="9" s="1"/>
  <c r="C127" i="5"/>
  <c r="C10" i="9" s="1"/>
  <c r="C126" i="5"/>
  <c r="C9" i="9" s="1"/>
  <c r="C125" i="5"/>
  <c r="C8" i="9" s="1"/>
  <c r="C124" i="5"/>
  <c r="C7" i="9" s="1"/>
  <c r="C123" i="5"/>
  <c r="C6" i="9" s="1"/>
  <c r="C122" i="5"/>
  <c r="C5" i="9" s="1"/>
  <c r="AW77" i="3" l="1"/>
  <c r="BA77" i="3"/>
  <c r="BE77" i="3"/>
  <c r="BI77" i="3"/>
  <c r="BM77" i="3"/>
  <c r="AX77" i="3"/>
  <c r="BB77" i="3"/>
  <c r="BF77" i="3"/>
  <c r="BJ77" i="3"/>
  <c r="BN77" i="3"/>
  <c r="AU77" i="3"/>
  <c r="AY77" i="3"/>
  <c r="BC77" i="3"/>
  <c r="BG77" i="3"/>
  <c r="BK77" i="3"/>
  <c r="AV77" i="3"/>
  <c r="AZ77" i="3"/>
  <c r="BD77" i="3"/>
  <c r="BH77" i="3"/>
  <c r="BL77" i="3"/>
  <c r="X21" i="6"/>
  <c r="X20" i="6"/>
  <c r="X19" i="6"/>
  <c r="X18" i="6"/>
  <c r="X17" i="6"/>
  <c r="X16" i="6"/>
  <c r="X15" i="6"/>
  <c r="X14" i="6"/>
  <c r="X27" i="6" s="1"/>
  <c r="X13" i="6"/>
  <c r="V26" i="6" s="1"/>
  <c r="J32" i="6" s="1"/>
  <c r="X12" i="6"/>
  <c r="X11" i="6"/>
  <c r="X10" i="6"/>
  <c r="X9" i="6"/>
  <c r="X8" i="6"/>
  <c r="X7" i="6"/>
  <c r="X6" i="6"/>
  <c r="X5" i="6"/>
  <c r="X4" i="6"/>
  <c r="L27" i="6"/>
  <c r="K27" i="6"/>
  <c r="J27" i="6"/>
  <c r="I27" i="6"/>
  <c r="H27" i="6"/>
  <c r="G27" i="6"/>
  <c r="F27" i="6"/>
  <c r="E27" i="6"/>
  <c r="D27" i="6"/>
  <c r="C27" i="6"/>
  <c r="L26" i="6"/>
  <c r="K26" i="6"/>
  <c r="K31" i="6" s="1"/>
  <c r="J26" i="6"/>
  <c r="J31" i="6" s="1"/>
  <c r="I26" i="6"/>
  <c r="I31" i="6" s="1"/>
  <c r="H26" i="6"/>
  <c r="H31" i="6" s="1"/>
  <c r="G26" i="6"/>
  <c r="G31" i="6" s="1"/>
  <c r="F26" i="6"/>
  <c r="F31" i="6" s="1"/>
  <c r="E26" i="6"/>
  <c r="E31" i="6" s="1"/>
  <c r="D26" i="6"/>
  <c r="D31" i="6" s="1"/>
  <c r="C26" i="6"/>
  <c r="C31" i="6" s="1"/>
  <c r="O26" i="6" l="1"/>
  <c r="C32" i="6" s="1"/>
  <c r="S26" i="6"/>
  <c r="G32" i="6" s="1"/>
  <c r="U27" i="6"/>
  <c r="R27" i="6"/>
  <c r="W26" i="6"/>
  <c r="K32" i="6" s="1"/>
  <c r="V27" i="6"/>
  <c r="Q27" i="6"/>
  <c r="P26" i="6"/>
  <c r="D32" i="6" s="1"/>
  <c r="T26" i="6"/>
  <c r="H32" i="6" s="1"/>
  <c r="X26" i="6"/>
  <c r="Q26" i="6"/>
  <c r="E32" i="6" s="1"/>
  <c r="U26" i="6"/>
  <c r="I32" i="6" s="1"/>
  <c r="O27" i="6"/>
  <c r="S27" i="6"/>
  <c r="W27" i="6"/>
  <c r="R26" i="6"/>
  <c r="F32" i="6" s="1"/>
  <c r="P27" i="6"/>
  <c r="T27" i="6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AI21" i="6" l="1"/>
  <c r="AH21" i="6"/>
  <c r="AG21" i="6"/>
  <c r="AF21" i="6"/>
  <c r="AE21" i="6"/>
  <c r="AD21" i="6"/>
  <c r="AC21" i="6"/>
  <c r="AB21" i="6"/>
  <c r="AA21" i="6"/>
  <c r="AI20" i="6"/>
  <c r="AH20" i="6"/>
  <c r="AG20" i="6"/>
  <c r="AF20" i="6"/>
  <c r="AE20" i="6"/>
  <c r="AD20" i="6"/>
  <c r="AC20" i="6"/>
  <c r="AB20" i="6"/>
  <c r="AA20" i="6"/>
  <c r="AI19" i="6"/>
  <c r="AH19" i="6"/>
  <c r="AG19" i="6"/>
  <c r="AF19" i="6"/>
  <c r="AE19" i="6"/>
  <c r="AD19" i="6"/>
  <c r="AC19" i="6"/>
  <c r="AB19" i="6"/>
  <c r="AA19" i="6"/>
  <c r="AI18" i="6"/>
  <c r="AH18" i="6"/>
  <c r="AG18" i="6"/>
  <c r="AF18" i="6"/>
  <c r="AE18" i="6"/>
  <c r="AD18" i="6"/>
  <c r="AC18" i="6"/>
  <c r="AB18" i="6"/>
  <c r="AA18" i="6"/>
  <c r="AI17" i="6"/>
  <c r="AH17" i="6"/>
  <c r="AG17" i="6"/>
  <c r="AF17" i="6"/>
  <c r="AE17" i="6"/>
  <c r="AD17" i="6"/>
  <c r="AC17" i="6"/>
  <c r="AB17" i="6"/>
  <c r="AJ17" i="6" s="1"/>
  <c r="AA17" i="6"/>
  <c r="AI16" i="6"/>
  <c r="AH16" i="6"/>
  <c r="AG16" i="6"/>
  <c r="AF16" i="6"/>
  <c r="AE16" i="6"/>
  <c r="AD16" i="6"/>
  <c r="AC16" i="6"/>
  <c r="AB16" i="6"/>
  <c r="AA16" i="6"/>
  <c r="AI15" i="6"/>
  <c r="AH15" i="6"/>
  <c r="AG15" i="6"/>
  <c r="AF15" i="6"/>
  <c r="AE15" i="6"/>
  <c r="AD15" i="6"/>
  <c r="AC15" i="6"/>
  <c r="AB15" i="6"/>
  <c r="AA15" i="6"/>
  <c r="AI14" i="6"/>
  <c r="AH14" i="6"/>
  <c r="AG14" i="6"/>
  <c r="AF14" i="6"/>
  <c r="AE14" i="6"/>
  <c r="AD14" i="6"/>
  <c r="AC14" i="6"/>
  <c r="AB14" i="6"/>
  <c r="AA14" i="6"/>
  <c r="AI13" i="6"/>
  <c r="AI26" i="6" s="1"/>
  <c r="AH13" i="6"/>
  <c r="AH26" i="6" s="1"/>
  <c r="AG13" i="6"/>
  <c r="AG26" i="6" s="1"/>
  <c r="AF13" i="6"/>
  <c r="AF26" i="6" s="1"/>
  <c r="AE13" i="6"/>
  <c r="AE26" i="6" s="1"/>
  <c r="AD13" i="6"/>
  <c r="AD26" i="6" s="1"/>
  <c r="AC13" i="6"/>
  <c r="AC26" i="6" s="1"/>
  <c r="AB13" i="6"/>
  <c r="AB26" i="6" s="1"/>
  <c r="AA13" i="6"/>
  <c r="AI12" i="6"/>
  <c r="AH12" i="6"/>
  <c r="AG12" i="6"/>
  <c r="AF12" i="6"/>
  <c r="AE12" i="6"/>
  <c r="AD12" i="6"/>
  <c r="AC12" i="6"/>
  <c r="AB12" i="6"/>
  <c r="AA12" i="6"/>
  <c r="AI11" i="6"/>
  <c r="AH11" i="6"/>
  <c r="AG11" i="6"/>
  <c r="AF11" i="6"/>
  <c r="AE11" i="6"/>
  <c r="AD11" i="6"/>
  <c r="AC11" i="6"/>
  <c r="AB11" i="6"/>
  <c r="AA11" i="6"/>
  <c r="AI10" i="6"/>
  <c r="AH10" i="6"/>
  <c r="AG10" i="6"/>
  <c r="AF10" i="6"/>
  <c r="AE10" i="6"/>
  <c r="AD10" i="6"/>
  <c r="AC10" i="6"/>
  <c r="AB10" i="6"/>
  <c r="AA10" i="6"/>
  <c r="AI9" i="6"/>
  <c r="AH9" i="6"/>
  <c r="AG9" i="6"/>
  <c r="AF9" i="6"/>
  <c r="AE9" i="6"/>
  <c r="AD9" i="6"/>
  <c r="AC9" i="6"/>
  <c r="AB9" i="6"/>
  <c r="AA9" i="6"/>
  <c r="AI8" i="6"/>
  <c r="AH8" i="6"/>
  <c r="AG8" i="6"/>
  <c r="AF8" i="6"/>
  <c r="AE8" i="6"/>
  <c r="AD8" i="6"/>
  <c r="AC8" i="6"/>
  <c r="AB8" i="6"/>
  <c r="AA8" i="6"/>
  <c r="AI7" i="6"/>
  <c r="AH7" i="6"/>
  <c r="AG7" i="6"/>
  <c r="AF7" i="6"/>
  <c r="AE7" i="6"/>
  <c r="AD7" i="6"/>
  <c r="AC7" i="6"/>
  <c r="AB7" i="6"/>
  <c r="AA7" i="6"/>
  <c r="AI6" i="6"/>
  <c r="AH6" i="6"/>
  <c r="AG6" i="6"/>
  <c r="AF6" i="6"/>
  <c r="AE6" i="6"/>
  <c r="AD6" i="6"/>
  <c r="AC6" i="6"/>
  <c r="AB6" i="6"/>
  <c r="AA6" i="6"/>
  <c r="AI5" i="6"/>
  <c r="AH5" i="6"/>
  <c r="AG5" i="6"/>
  <c r="AF5" i="6"/>
  <c r="AE5" i="6"/>
  <c r="AD5" i="6"/>
  <c r="AC5" i="6"/>
  <c r="AB5" i="6"/>
  <c r="AA5" i="6"/>
  <c r="AI4" i="6"/>
  <c r="AH4" i="6"/>
  <c r="AG4" i="6"/>
  <c r="AF4" i="6"/>
  <c r="AE4" i="6"/>
  <c r="AD4" i="6"/>
  <c r="AC4" i="6"/>
  <c r="AB4" i="6"/>
  <c r="AA4" i="6"/>
  <c r="W22" i="6"/>
  <c r="AI22" i="6" s="1"/>
  <c r="V22" i="6"/>
  <c r="AH22" i="6" s="1"/>
  <c r="U22" i="6"/>
  <c r="AG22" i="6" s="1"/>
  <c r="T22" i="6"/>
  <c r="AF22" i="6" s="1"/>
  <c r="S22" i="6"/>
  <c r="AE22" i="6" s="1"/>
  <c r="R22" i="6"/>
  <c r="AD22" i="6" s="1"/>
  <c r="Q22" i="6"/>
  <c r="AC22" i="6" s="1"/>
  <c r="P22" i="6"/>
  <c r="AB22" i="6" s="1"/>
  <c r="O22" i="6"/>
  <c r="AJ19" i="6" l="1"/>
  <c r="AJ10" i="6"/>
  <c r="AJ15" i="6"/>
  <c r="AJ11" i="6"/>
  <c r="AA22" i="6"/>
  <c r="X22" i="6"/>
  <c r="AJ12" i="6"/>
  <c r="AJ13" i="6"/>
  <c r="AA26" i="6"/>
  <c r="AJ16" i="6"/>
  <c r="AJ14" i="6"/>
  <c r="AJ18" i="6"/>
  <c r="AI27" i="6" l="1"/>
  <c r="AE27" i="6"/>
  <c r="AA27" i="6"/>
  <c r="AF27" i="6"/>
  <c r="AH27" i="6"/>
  <c r="AD27" i="6"/>
  <c r="AG27" i="6"/>
  <c r="AC27" i="6"/>
  <c r="AB27" i="6"/>
  <c r="AR64" i="3" l="1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12" i="3"/>
  <c r="Y11" i="3"/>
  <c r="Y10" i="3"/>
  <c r="Y9" i="3"/>
  <c r="Y8" i="3"/>
  <c r="Y7" i="3"/>
  <c r="Y6" i="3"/>
  <c r="Y5" i="3"/>
  <c r="Y4" i="3"/>
  <c r="Y3" i="3"/>
  <c r="AR109" i="1" l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AR86" i="1"/>
  <c r="AQ86" i="1"/>
  <c r="V66" i="2" s="1"/>
  <c r="AP86" i="1"/>
  <c r="U66" i="2" s="1"/>
  <c r="AO86" i="1"/>
  <c r="T66" i="2" s="1"/>
  <c r="AN86" i="1"/>
  <c r="S66" i="2" s="1"/>
  <c r="AM86" i="1"/>
  <c r="R66" i="2" s="1"/>
  <c r="AL86" i="1"/>
  <c r="Q66" i="2" s="1"/>
  <c r="AK86" i="1"/>
  <c r="P66" i="2" s="1"/>
  <c r="AJ86" i="1"/>
  <c r="O66" i="2" s="1"/>
  <c r="AI86" i="1"/>
  <c r="N66" i="2" s="1"/>
  <c r="AH86" i="1"/>
  <c r="M66" i="2" s="1"/>
  <c r="AG86" i="1"/>
  <c r="L66" i="2" s="1"/>
  <c r="AF86" i="1"/>
  <c r="K66" i="2" s="1"/>
  <c r="AE86" i="1"/>
  <c r="J66" i="2" s="1"/>
  <c r="AD86" i="1"/>
  <c r="I66" i="2" s="1"/>
  <c r="AC86" i="1"/>
  <c r="H66" i="2" s="1"/>
  <c r="AB86" i="1"/>
  <c r="G66" i="2" s="1"/>
  <c r="AA86" i="1"/>
  <c r="F66" i="2" s="1"/>
  <c r="Z86" i="1"/>
  <c r="E66" i="2" s="1"/>
  <c r="Y86" i="1"/>
  <c r="D66" i="2" s="1"/>
  <c r="F88" i="2" s="1"/>
  <c r="AR85" i="1"/>
  <c r="AQ85" i="1"/>
  <c r="V65" i="2" s="1"/>
  <c r="AP85" i="1"/>
  <c r="U65" i="2" s="1"/>
  <c r="AO85" i="1"/>
  <c r="T65" i="2" s="1"/>
  <c r="AN85" i="1"/>
  <c r="S65" i="2" s="1"/>
  <c r="AM85" i="1"/>
  <c r="R65" i="2" s="1"/>
  <c r="AL85" i="1"/>
  <c r="Q65" i="2" s="1"/>
  <c r="AK85" i="1"/>
  <c r="P65" i="2" s="1"/>
  <c r="AJ85" i="1"/>
  <c r="O65" i="2" s="1"/>
  <c r="AI85" i="1"/>
  <c r="N65" i="2" s="1"/>
  <c r="AH85" i="1"/>
  <c r="M65" i="2" s="1"/>
  <c r="AG85" i="1"/>
  <c r="L65" i="2" s="1"/>
  <c r="AF85" i="1"/>
  <c r="K65" i="2" s="1"/>
  <c r="AE85" i="1"/>
  <c r="J65" i="2" s="1"/>
  <c r="AD85" i="1"/>
  <c r="I65" i="2" s="1"/>
  <c r="AC85" i="1"/>
  <c r="H65" i="2" s="1"/>
  <c r="AB85" i="1"/>
  <c r="G65" i="2" s="1"/>
  <c r="AA85" i="1"/>
  <c r="F65" i="2" s="1"/>
  <c r="Z85" i="1"/>
  <c r="E65" i="2" s="1"/>
  <c r="Y85" i="1"/>
  <c r="D65" i="2" s="1"/>
  <c r="F87" i="2" s="1"/>
  <c r="AR84" i="1"/>
  <c r="AQ84" i="1"/>
  <c r="V64" i="2" s="1"/>
  <c r="AP84" i="1"/>
  <c r="U64" i="2" s="1"/>
  <c r="AO84" i="1"/>
  <c r="T64" i="2" s="1"/>
  <c r="AN84" i="1"/>
  <c r="S64" i="2" s="1"/>
  <c r="AM84" i="1"/>
  <c r="R64" i="2" s="1"/>
  <c r="AL84" i="1"/>
  <c r="Q64" i="2" s="1"/>
  <c r="AK84" i="1"/>
  <c r="P64" i="2" s="1"/>
  <c r="AJ84" i="1"/>
  <c r="O64" i="2" s="1"/>
  <c r="AI84" i="1"/>
  <c r="N64" i="2" s="1"/>
  <c r="AH84" i="1"/>
  <c r="M64" i="2" s="1"/>
  <c r="AG84" i="1"/>
  <c r="L64" i="2" s="1"/>
  <c r="AF84" i="1"/>
  <c r="K64" i="2" s="1"/>
  <c r="AE84" i="1"/>
  <c r="J64" i="2" s="1"/>
  <c r="AD84" i="1"/>
  <c r="I64" i="2" s="1"/>
  <c r="AC84" i="1"/>
  <c r="H64" i="2" s="1"/>
  <c r="AB84" i="1"/>
  <c r="G64" i="2" s="1"/>
  <c r="AA84" i="1"/>
  <c r="F64" i="2" s="1"/>
  <c r="Z84" i="1"/>
  <c r="E64" i="2" s="1"/>
  <c r="Y84" i="1"/>
  <c r="D64" i="2" s="1"/>
  <c r="F86" i="2" s="1"/>
  <c r="AR83" i="1"/>
  <c r="AQ83" i="1"/>
  <c r="V63" i="2" s="1"/>
  <c r="AP83" i="1"/>
  <c r="U63" i="2" s="1"/>
  <c r="AO83" i="1"/>
  <c r="T63" i="2" s="1"/>
  <c r="AN83" i="1"/>
  <c r="S63" i="2" s="1"/>
  <c r="AM83" i="1"/>
  <c r="R63" i="2" s="1"/>
  <c r="AL83" i="1"/>
  <c r="Q63" i="2" s="1"/>
  <c r="AK83" i="1"/>
  <c r="P63" i="2" s="1"/>
  <c r="AJ83" i="1"/>
  <c r="O63" i="2" s="1"/>
  <c r="AI83" i="1"/>
  <c r="N63" i="2" s="1"/>
  <c r="AH83" i="1"/>
  <c r="M63" i="2" s="1"/>
  <c r="AG83" i="1"/>
  <c r="L63" i="2" s="1"/>
  <c r="AF83" i="1"/>
  <c r="K63" i="2" s="1"/>
  <c r="AE83" i="1"/>
  <c r="J63" i="2" s="1"/>
  <c r="AD83" i="1"/>
  <c r="I63" i="2" s="1"/>
  <c r="AC83" i="1"/>
  <c r="H63" i="2" s="1"/>
  <c r="AB83" i="1"/>
  <c r="G63" i="2" s="1"/>
  <c r="AA83" i="1"/>
  <c r="F63" i="2" s="1"/>
  <c r="Z83" i="1"/>
  <c r="E63" i="2" s="1"/>
  <c r="Y83" i="1"/>
  <c r="D63" i="2" s="1"/>
  <c r="F85" i="2" s="1"/>
  <c r="AR82" i="1"/>
  <c r="AQ82" i="1"/>
  <c r="V62" i="2" s="1"/>
  <c r="AP82" i="1"/>
  <c r="U62" i="2" s="1"/>
  <c r="AO82" i="1"/>
  <c r="T62" i="2" s="1"/>
  <c r="AN82" i="1"/>
  <c r="S62" i="2" s="1"/>
  <c r="AM82" i="1"/>
  <c r="R62" i="2" s="1"/>
  <c r="AL82" i="1"/>
  <c r="Q62" i="2" s="1"/>
  <c r="AK82" i="1"/>
  <c r="P62" i="2" s="1"/>
  <c r="AJ82" i="1"/>
  <c r="O62" i="2" s="1"/>
  <c r="AI82" i="1"/>
  <c r="N62" i="2" s="1"/>
  <c r="AH82" i="1"/>
  <c r="M62" i="2" s="1"/>
  <c r="AG82" i="1"/>
  <c r="L62" i="2" s="1"/>
  <c r="AF82" i="1"/>
  <c r="K62" i="2" s="1"/>
  <c r="AE82" i="1"/>
  <c r="J62" i="2" s="1"/>
  <c r="AD82" i="1"/>
  <c r="I62" i="2" s="1"/>
  <c r="AC82" i="1"/>
  <c r="H62" i="2" s="1"/>
  <c r="AB82" i="1"/>
  <c r="G62" i="2" s="1"/>
  <c r="AA82" i="1"/>
  <c r="F62" i="2" s="1"/>
  <c r="Z82" i="1"/>
  <c r="E62" i="2" s="1"/>
  <c r="Y82" i="1"/>
  <c r="D62" i="2" s="1"/>
  <c r="F84" i="2" s="1"/>
  <c r="AR81" i="1"/>
  <c r="AQ81" i="1"/>
  <c r="V61" i="2" s="1"/>
  <c r="AP81" i="1"/>
  <c r="U61" i="2" s="1"/>
  <c r="AO81" i="1"/>
  <c r="T61" i="2" s="1"/>
  <c r="AN81" i="1"/>
  <c r="S61" i="2" s="1"/>
  <c r="AM81" i="1"/>
  <c r="R61" i="2" s="1"/>
  <c r="AL81" i="1"/>
  <c r="Q61" i="2" s="1"/>
  <c r="AK81" i="1"/>
  <c r="P61" i="2" s="1"/>
  <c r="AJ81" i="1"/>
  <c r="O61" i="2" s="1"/>
  <c r="AI81" i="1"/>
  <c r="N61" i="2" s="1"/>
  <c r="AH81" i="1"/>
  <c r="M61" i="2" s="1"/>
  <c r="AG81" i="1"/>
  <c r="L61" i="2" s="1"/>
  <c r="AF81" i="1"/>
  <c r="K61" i="2" s="1"/>
  <c r="AE81" i="1"/>
  <c r="J61" i="2" s="1"/>
  <c r="AD81" i="1"/>
  <c r="I61" i="2" s="1"/>
  <c r="AC81" i="1"/>
  <c r="H61" i="2" s="1"/>
  <c r="AB81" i="1"/>
  <c r="G61" i="2" s="1"/>
  <c r="AA81" i="1"/>
  <c r="F61" i="2" s="1"/>
  <c r="Z81" i="1"/>
  <c r="E61" i="2" s="1"/>
  <c r="Y81" i="1"/>
  <c r="D61" i="2" s="1"/>
  <c r="F83" i="2" s="1"/>
  <c r="AR80" i="1"/>
  <c r="AQ80" i="1"/>
  <c r="V60" i="2" s="1"/>
  <c r="AP80" i="1"/>
  <c r="U60" i="2" s="1"/>
  <c r="AO80" i="1"/>
  <c r="T60" i="2" s="1"/>
  <c r="AN80" i="1"/>
  <c r="S60" i="2" s="1"/>
  <c r="AM80" i="1"/>
  <c r="R60" i="2" s="1"/>
  <c r="AL80" i="1"/>
  <c r="Q60" i="2" s="1"/>
  <c r="AK80" i="1"/>
  <c r="P60" i="2" s="1"/>
  <c r="AJ80" i="1"/>
  <c r="O60" i="2" s="1"/>
  <c r="AI80" i="1"/>
  <c r="N60" i="2" s="1"/>
  <c r="AH80" i="1"/>
  <c r="M60" i="2" s="1"/>
  <c r="AG80" i="1"/>
  <c r="L60" i="2" s="1"/>
  <c r="AF80" i="1"/>
  <c r="K60" i="2" s="1"/>
  <c r="AE80" i="1"/>
  <c r="J60" i="2" s="1"/>
  <c r="AD80" i="1"/>
  <c r="I60" i="2" s="1"/>
  <c r="AC80" i="1"/>
  <c r="H60" i="2" s="1"/>
  <c r="AB80" i="1"/>
  <c r="G60" i="2" s="1"/>
  <c r="AA80" i="1"/>
  <c r="F60" i="2" s="1"/>
  <c r="Z80" i="1"/>
  <c r="E60" i="2" s="1"/>
  <c r="Y80" i="1"/>
  <c r="D60" i="2" s="1"/>
  <c r="F82" i="2" s="1"/>
  <c r="AR79" i="1"/>
  <c r="AQ79" i="1"/>
  <c r="V59" i="2" s="1"/>
  <c r="AP79" i="1"/>
  <c r="U59" i="2" s="1"/>
  <c r="AO79" i="1"/>
  <c r="T59" i="2" s="1"/>
  <c r="AN79" i="1"/>
  <c r="S59" i="2" s="1"/>
  <c r="AM79" i="1"/>
  <c r="R59" i="2" s="1"/>
  <c r="AL79" i="1"/>
  <c r="Q59" i="2" s="1"/>
  <c r="AK79" i="1"/>
  <c r="P59" i="2" s="1"/>
  <c r="AJ79" i="1"/>
  <c r="O59" i="2" s="1"/>
  <c r="AI79" i="1"/>
  <c r="N59" i="2" s="1"/>
  <c r="AH79" i="1"/>
  <c r="M59" i="2" s="1"/>
  <c r="AG79" i="1"/>
  <c r="L59" i="2" s="1"/>
  <c r="AF79" i="1"/>
  <c r="K59" i="2" s="1"/>
  <c r="AE79" i="1"/>
  <c r="J59" i="2" s="1"/>
  <c r="AD79" i="1"/>
  <c r="I59" i="2" s="1"/>
  <c r="AC79" i="1"/>
  <c r="H59" i="2" s="1"/>
  <c r="AB79" i="1"/>
  <c r="G59" i="2" s="1"/>
  <c r="AA79" i="1"/>
  <c r="F59" i="2" s="1"/>
  <c r="Z79" i="1"/>
  <c r="E59" i="2" s="1"/>
  <c r="Y79" i="1"/>
  <c r="D59" i="2" s="1"/>
  <c r="F81" i="2" s="1"/>
  <c r="AR78" i="1"/>
  <c r="AQ78" i="1"/>
  <c r="V58" i="2" s="1"/>
  <c r="AP78" i="1"/>
  <c r="U58" i="2" s="1"/>
  <c r="AO78" i="1"/>
  <c r="T58" i="2" s="1"/>
  <c r="AN78" i="1"/>
  <c r="S58" i="2" s="1"/>
  <c r="AM78" i="1"/>
  <c r="R58" i="2" s="1"/>
  <c r="AL78" i="1"/>
  <c r="Q58" i="2" s="1"/>
  <c r="AK78" i="1"/>
  <c r="P58" i="2" s="1"/>
  <c r="AJ78" i="1"/>
  <c r="O58" i="2" s="1"/>
  <c r="AI78" i="1"/>
  <c r="N58" i="2" s="1"/>
  <c r="AH78" i="1"/>
  <c r="M58" i="2" s="1"/>
  <c r="AG78" i="1"/>
  <c r="L58" i="2" s="1"/>
  <c r="AF78" i="1"/>
  <c r="K58" i="2" s="1"/>
  <c r="AE78" i="1"/>
  <c r="J58" i="2" s="1"/>
  <c r="AD78" i="1"/>
  <c r="I58" i="2" s="1"/>
  <c r="AC78" i="1"/>
  <c r="H58" i="2" s="1"/>
  <c r="AB78" i="1"/>
  <c r="G58" i="2" s="1"/>
  <c r="AA78" i="1"/>
  <c r="F58" i="2" s="1"/>
  <c r="Z78" i="1"/>
  <c r="E58" i="2" s="1"/>
  <c r="Y78" i="1"/>
  <c r="D58" i="2" s="1"/>
  <c r="F80" i="2" s="1"/>
  <c r="AR77" i="1"/>
  <c r="AQ77" i="1"/>
  <c r="V57" i="2" s="1"/>
  <c r="AP77" i="1"/>
  <c r="U57" i="2" s="1"/>
  <c r="AO77" i="1"/>
  <c r="T57" i="2" s="1"/>
  <c r="AN77" i="1"/>
  <c r="S57" i="2" s="1"/>
  <c r="AM77" i="1"/>
  <c r="R57" i="2" s="1"/>
  <c r="AL77" i="1"/>
  <c r="Q57" i="2" s="1"/>
  <c r="AK77" i="1"/>
  <c r="P57" i="2" s="1"/>
  <c r="AJ77" i="1"/>
  <c r="O57" i="2" s="1"/>
  <c r="AI77" i="1"/>
  <c r="N57" i="2" s="1"/>
  <c r="AH77" i="1"/>
  <c r="M57" i="2" s="1"/>
  <c r="AG77" i="1"/>
  <c r="L57" i="2" s="1"/>
  <c r="AF77" i="1"/>
  <c r="K57" i="2" s="1"/>
  <c r="AE77" i="1"/>
  <c r="J57" i="2" s="1"/>
  <c r="AD77" i="1"/>
  <c r="I57" i="2" s="1"/>
  <c r="AC77" i="1"/>
  <c r="H57" i="2" s="1"/>
  <c r="AB77" i="1"/>
  <c r="G57" i="2" s="1"/>
  <c r="AA77" i="1"/>
  <c r="F57" i="2" s="1"/>
  <c r="Z77" i="1"/>
  <c r="E57" i="2" s="1"/>
  <c r="Y77" i="1"/>
  <c r="D57" i="2" s="1"/>
  <c r="F79" i="2" s="1"/>
  <c r="AR76" i="1"/>
  <c r="AQ76" i="1"/>
  <c r="V56" i="2" s="1"/>
  <c r="AP76" i="1"/>
  <c r="U56" i="2" s="1"/>
  <c r="AO76" i="1"/>
  <c r="T56" i="2" s="1"/>
  <c r="AN76" i="1"/>
  <c r="S56" i="2" s="1"/>
  <c r="AM76" i="1"/>
  <c r="R56" i="2" s="1"/>
  <c r="AL76" i="1"/>
  <c r="Q56" i="2" s="1"/>
  <c r="AK76" i="1"/>
  <c r="P56" i="2" s="1"/>
  <c r="AJ76" i="1"/>
  <c r="O56" i="2" s="1"/>
  <c r="AI76" i="1"/>
  <c r="N56" i="2" s="1"/>
  <c r="AH76" i="1"/>
  <c r="M56" i="2" s="1"/>
  <c r="AG76" i="1"/>
  <c r="L56" i="2" s="1"/>
  <c r="AF76" i="1"/>
  <c r="K56" i="2" s="1"/>
  <c r="AE76" i="1"/>
  <c r="J56" i="2" s="1"/>
  <c r="AD76" i="1"/>
  <c r="I56" i="2" s="1"/>
  <c r="AC76" i="1"/>
  <c r="H56" i="2" s="1"/>
  <c r="AB76" i="1"/>
  <c r="G56" i="2" s="1"/>
  <c r="AA76" i="1"/>
  <c r="F56" i="2" s="1"/>
  <c r="Z76" i="1"/>
  <c r="E56" i="2" s="1"/>
  <c r="Y76" i="1"/>
  <c r="D56" i="2" s="1"/>
  <c r="F78" i="2" s="1"/>
  <c r="AR75" i="1"/>
  <c r="AQ75" i="1"/>
  <c r="V55" i="2" s="1"/>
  <c r="AP75" i="1"/>
  <c r="U55" i="2" s="1"/>
  <c r="AO75" i="1"/>
  <c r="T55" i="2" s="1"/>
  <c r="AN75" i="1"/>
  <c r="S55" i="2" s="1"/>
  <c r="AM75" i="1"/>
  <c r="R55" i="2" s="1"/>
  <c r="AL75" i="1"/>
  <c r="Q55" i="2" s="1"/>
  <c r="AK75" i="1"/>
  <c r="P55" i="2" s="1"/>
  <c r="AJ75" i="1"/>
  <c r="O55" i="2" s="1"/>
  <c r="AI75" i="1"/>
  <c r="N55" i="2" s="1"/>
  <c r="AH75" i="1"/>
  <c r="M55" i="2" s="1"/>
  <c r="AG75" i="1"/>
  <c r="L55" i="2" s="1"/>
  <c r="AF75" i="1"/>
  <c r="K55" i="2" s="1"/>
  <c r="AE75" i="1"/>
  <c r="J55" i="2" s="1"/>
  <c r="AD75" i="1"/>
  <c r="I55" i="2" s="1"/>
  <c r="AC75" i="1"/>
  <c r="H55" i="2" s="1"/>
  <c r="AB75" i="1"/>
  <c r="G55" i="2" s="1"/>
  <c r="AA75" i="1"/>
  <c r="F55" i="2" s="1"/>
  <c r="Z75" i="1"/>
  <c r="E55" i="2" s="1"/>
  <c r="Y75" i="1"/>
  <c r="D55" i="2" s="1"/>
  <c r="F77" i="2" s="1"/>
  <c r="AR74" i="1"/>
  <c r="AQ74" i="1"/>
  <c r="V54" i="2" s="1"/>
  <c r="AP74" i="1"/>
  <c r="U54" i="2" s="1"/>
  <c r="AO74" i="1"/>
  <c r="T54" i="2" s="1"/>
  <c r="AN74" i="1"/>
  <c r="S54" i="2" s="1"/>
  <c r="AM74" i="1"/>
  <c r="R54" i="2" s="1"/>
  <c r="AL74" i="1"/>
  <c r="Q54" i="2" s="1"/>
  <c r="AK74" i="1"/>
  <c r="P54" i="2" s="1"/>
  <c r="AJ74" i="1"/>
  <c r="O54" i="2" s="1"/>
  <c r="AI74" i="1"/>
  <c r="N54" i="2" s="1"/>
  <c r="AH74" i="1"/>
  <c r="M54" i="2" s="1"/>
  <c r="AG74" i="1"/>
  <c r="L54" i="2" s="1"/>
  <c r="AF74" i="1"/>
  <c r="K54" i="2" s="1"/>
  <c r="AE74" i="1"/>
  <c r="J54" i="2" s="1"/>
  <c r="AD74" i="1"/>
  <c r="I54" i="2" s="1"/>
  <c r="AC74" i="1"/>
  <c r="H54" i="2" s="1"/>
  <c r="AB74" i="1"/>
  <c r="G54" i="2" s="1"/>
  <c r="AA74" i="1"/>
  <c r="F54" i="2" s="1"/>
  <c r="Z74" i="1"/>
  <c r="E54" i="2" s="1"/>
  <c r="Y74" i="1"/>
  <c r="D54" i="2" s="1"/>
  <c r="F76" i="2" s="1"/>
  <c r="AR73" i="1"/>
  <c r="AQ73" i="1"/>
  <c r="V53" i="2" s="1"/>
  <c r="AP73" i="1"/>
  <c r="U53" i="2" s="1"/>
  <c r="AO73" i="1"/>
  <c r="T53" i="2" s="1"/>
  <c r="AN73" i="1"/>
  <c r="S53" i="2" s="1"/>
  <c r="AM73" i="1"/>
  <c r="R53" i="2" s="1"/>
  <c r="AL73" i="1"/>
  <c r="Q53" i="2" s="1"/>
  <c r="AK73" i="1"/>
  <c r="P53" i="2" s="1"/>
  <c r="AJ73" i="1"/>
  <c r="O53" i="2" s="1"/>
  <c r="AI73" i="1"/>
  <c r="N53" i="2" s="1"/>
  <c r="AH73" i="1"/>
  <c r="M53" i="2" s="1"/>
  <c r="AG73" i="1"/>
  <c r="L53" i="2" s="1"/>
  <c r="AF73" i="1"/>
  <c r="K53" i="2" s="1"/>
  <c r="AE73" i="1"/>
  <c r="J53" i="2" s="1"/>
  <c r="AD73" i="1"/>
  <c r="I53" i="2" s="1"/>
  <c r="AC73" i="1"/>
  <c r="H53" i="2" s="1"/>
  <c r="AB73" i="1"/>
  <c r="G53" i="2" s="1"/>
  <c r="AA73" i="1"/>
  <c r="F53" i="2" s="1"/>
  <c r="Z73" i="1"/>
  <c r="E53" i="2" s="1"/>
  <c r="Y73" i="1"/>
  <c r="D53" i="2" s="1"/>
  <c r="F75" i="2" s="1"/>
  <c r="AR72" i="1"/>
  <c r="AQ72" i="1"/>
  <c r="V52" i="2" s="1"/>
  <c r="AP72" i="1"/>
  <c r="U52" i="2" s="1"/>
  <c r="AO72" i="1"/>
  <c r="T52" i="2" s="1"/>
  <c r="AN72" i="1"/>
  <c r="S52" i="2" s="1"/>
  <c r="AM72" i="1"/>
  <c r="R52" i="2" s="1"/>
  <c r="AL72" i="1"/>
  <c r="Q52" i="2" s="1"/>
  <c r="AK72" i="1"/>
  <c r="P52" i="2" s="1"/>
  <c r="AJ72" i="1"/>
  <c r="O52" i="2" s="1"/>
  <c r="AI72" i="1"/>
  <c r="N52" i="2" s="1"/>
  <c r="AH72" i="1"/>
  <c r="M52" i="2" s="1"/>
  <c r="AG72" i="1"/>
  <c r="L52" i="2" s="1"/>
  <c r="AF72" i="1"/>
  <c r="K52" i="2" s="1"/>
  <c r="AE72" i="1"/>
  <c r="J52" i="2" s="1"/>
  <c r="AD72" i="1"/>
  <c r="I52" i="2" s="1"/>
  <c r="AC72" i="1"/>
  <c r="H52" i="2" s="1"/>
  <c r="AB72" i="1"/>
  <c r="G52" i="2" s="1"/>
  <c r="AA72" i="1"/>
  <c r="F52" i="2" s="1"/>
  <c r="Z72" i="1"/>
  <c r="E52" i="2" s="1"/>
  <c r="Y72" i="1"/>
  <c r="D52" i="2" s="1"/>
  <c r="F74" i="2" s="1"/>
  <c r="AR71" i="1"/>
  <c r="AQ71" i="1"/>
  <c r="V51" i="2" s="1"/>
  <c r="AP71" i="1"/>
  <c r="U51" i="2" s="1"/>
  <c r="AO71" i="1"/>
  <c r="T51" i="2" s="1"/>
  <c r="AN71" i="1"/>
  <c r="S51" i="2" s="1"/>
  <c r="AM71" i="1"/>
  <c r="R51" i="2" s="1"/>
  <c r="AL71" i="1"/>
  <c r="Q51" i="2" s="1"/>
  <c r="AK71" i="1"/>
  <c r="P51" i="2" s="1"/>
  <c r="AJ71" i="1"/>
  <c r="O51" i="2" s="1"/>
  <c r="AI71" i="1"/>
  <c r="N51" i="2" s="1"/>
  <c r="AH71" i="1"/>
  <c r="M51" i="2" s="1"/>
  <c r="AG71" i="1"/>
  <c r="L51" i="2" s="1"/>
  <c r="AF71" i="1"/>
  <c r="K51" i="2" s="1"/>
  <c r="AE71" i="1"/>
  <c r="J51" i="2" s="1"/>
  <c r="AD71" i="1"/>
  <c r="I51" i="2" s="1"/>
  <c r="AC71" i="1"/>
  <c r="H51" i="2" s="1"/>
  <c r="AB71" i="1"/>
  <c r="G51" i="2" s="1"/>
  <c r="AA71" i="1"/>
  <c r="F51" i="2" s="1"/>
  <c r="Z71" i="1"/>
  <c r="E51" i="2" s="1"/>
  <c r="Y71" i="1"/>
  <c r="D51" i="2" s="1"/>
  <c r="F73" i="2" s="1"/>
  <c r="AR70" i="1"/>
  <c r="AQ70" i="1"/>
  <c r="V50" i="2" s="1"/>
  <c r="AP70" i="1"/>
  <c r="U50" i="2" s="1"/>
  <c r="AO70" i="1"/>
  <c r="T50" i="2" s="1"/>
  <c r="AN70" i="1"/>
  <c r="S50" i="2" s="1"/>
  <c r="AM70" i="1"/>
  <c r="R50" i="2" s="1"/>
  <c r="AL70" i="1"/>
  <c r="Q50" i="2" s="1"/>
  <c r="AK70" i="1"/>
  <c r="P50" i="2" s="1"/>
  <c r="AJ70" i="1"/>
  <c r="O50" i="2" s="1"/>
  <c r="AI70" i="1"/>
  <c r="N50" i="2" s="1"/>
  <c r="AH70" i="1"/>
  <c r="M50" i="2" s="1"/>
  <c r="AG70" i="1"/>
  <c r="L50" i="2" s="1"/>
  <c r="AF70" i="1"/>
  <c r="K50" i="2" s="1"/>
  <c r="AE70" i="1"/>
  <c r="J50" i="2" s="1"/>
  <c r="AD70" i="1"/>
  <c r="I50" i="2" s="1"/>
  <c r="AC70" i="1"/>
  <c r="H50" i="2" s="1"/>
  <c r="AB70" i="1"/>
  <c r="G50" i="2" s="1"/>
  <c r="AA70" i="1"/>
  <c r="F50" i="2" s="1"/>
  <c r="Z70" i="1"/>
  <c r="E50" i="2" s="1"/>
  <c r="Y70" i="1"/>
  <c r="D50" i="2" s="1"/>
  <c r="F72" i="2" s="1"/>
  <c r="AR69" i="1"/>
  <c r="AQ69" i="1"/>
  <c r="V49" i="2" s="1"/>
  <c r="AP69" i="1"/>
  <c r="U49" i="2" s="1"/>
  <c r="AO69" i="1"/>
  <c r="T49" i="2" s="1"/>
  <c r="AN69" i="1"/>
  <c r="S49" i="2" s="1"/>
  <c r="AM69" i="1"/>
  <c r="R49" i="2" s="1"/>
  <c r="AL69" i="1"/>
  <c r="Q49" i="2" s="1"/>
  <c r="AK69" i="1"/>
  <c r="P49" i="2" s="1"/>
  <c r="AJ69" i="1"/>
  <c r="O49" i="2" s="1"/>
  <c r="AI69" i="1"/>
  <c r="N49" i="2" s="1"/>
  <c r="AH69" i="1"/>
  <c r="M49" i="2" s="1"/>
  <c r="AG69" i="1"/>
  <c r="L49" i="2" s="1"/>
  <c r="AF69" i="1"/>
  <c r="K49" i="2" s="1"/>
  <c r="AE69" i="1"/>
  <c r="J49" i="2" s="1"/>
  <c r="AD69" i="1"/>
  <c r="I49" i="2" s="1"/>
  <c r="AC69" i="1"/>
  <c r="H49" i="2" s="1"/>
  <c r="AB69" i="1"/>
  <c r="G49" i="2" s="1"/>
  <c r="AA69" i="1"/>
  <c r="F49" i="2" s="1"/>
  <c r="Z69" i="1"/>
  <c r="E49" i="2" s="1"/>
  <c r="Y69" i="1"/>
  <c r="D49" i="2" s="1"/>
  <c r="F71" i="2" s="1"/>
  <c r="W49" i="2" l="1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AR64" i="1"/>
  <c r="AQ64" i="1"/>
  <c r="V44" i="2" s="1"/>
  <c r="AP64" i="1"/>
  <c r="U44" i="2" s="1"/>
  <c r="AO64" i="1"/>
  <c r="T44" i="2" s="1"/>
  <c r="AN64" i="1"/>
  <c r="S44" i="2" s="1"/>
  <c r="AM64" i="1"/>
  <c r="R44" i="2" s="1"/>
  <c r="AL64" i="1"/>
  <c r="Q44" i="2" s="1"/>
  <c r="AK64" i="1"/>
  <c r="P44" i="2" s="1"/>
  <c r="AJ64" i="1"/>
  <c r="O44" i="2" s="1"/>
  <c r="AI64" i="1"/>
  <c r="N44" i="2" s="1"/>
  <c r="AH64" i="1"/>
  <c r="M44" i="2" s="1"/>
  <c r="AG64" i="1"/>
  <c r="L44" i="2" s="1"/>
  <c r="AF64" i="1"/>
  <c r="K44" i="2" s="1"/>
  <c r="AE64" i="1"/>
  <c r="J44" i="2" s="1"/>
  <c r="AD64" i="1"/>
  <c r="I44" i="2" s="1"/>
  <c r="AC64" i="1"/>
  <c r="H44" i="2" s="1"/>
  <c r="AB64" i="1"/>
  <c r="G44" i="2" s="1"/>
  <c r="AA64" i="1"/>
  <c r="F44" i="2" s="1"/>
  <c r="Z64" i="1"/>
  <c r="E44" i="2" s="1"/>
  <c r="Y64" i="1"/>
  <c r="D44" i="2" s="1"/>
  <c r="E88" i="2" s="1"/>
  <c r="AR63" i="1"/>
  <c r="AQ63" i="1"/>
  <c r="V43" i="2" s="1"/>
  <c r="AP63" i="1"/>
  <c r="U43" i="2" s="1"/>
  <c r="AO63" i="1"/>
  <c r="T43" i="2" s="1"/>
  <c r="AN63" i="1"/>
  <c r="S43" i="2" s="1"/>
  <c r="AM63" i="1"/>
  <c r="R43" i="2" s="1"/>
  <c r="AL63" i="1"/>
  <c r="Q43" i="2" s="1"/>
  <c r="AK63" i="1"/>
  <c r="P43" i="2" s="1"/>
  <c r="AJ63" i="1"/>
  <c r="O43" i="2" s="1"/>
  <c r="AI63" i="1"/>
  <c r="N43" i="2" s="1"/>
  <c r="AH63" i="1"/>
  <c r="M43" i="2" s="1"/>
  <c r="AG63" i="1"/>
  <c r="L43" i="2" s="1"/>
  <c r="AF63" i="1"/>
  <c r="K43" i="2" s="1"/>
  <c r="AE63" i="1"/>
  <c r="J43" i="2" s="1"/>
  <c r="AD63" i="1"/>
  <c r="I43" i="2" s="1"/>
  <c r="AC63" i="1"/>
  <c r="H43" i="2" s="1"/>
  <c r="AB63" i="1"/>
  <c r="G43" i="2" s="1"/>
  <c r="AA63" i="1"/>
  <c r="F43" i="2" s="1"/>
  <c r="Z63" i="1"/>
  <c r="E43" i="2" s="1"/>
  <c r="Y63" i="1"/>
  <c r="D43" i="2" s="1"/>
  <c r="E87" i="2" s="1"/>
  <c r="AR62" i="1"/>
  <c r="AQ62" i="1"/>
  <c r="V42" i="2" s="1"/>
  <c r="AP62" i="1"/>
  <c r="U42" i="2" s="1"/>
  <c r="AO62" i="1"/>
  <c r="T42" i="2" s="1"/>
  <c r="AN62" i="1"/>
  <c r="S42" i="2" s="1"/>
  <c r="AM62" i="1"/>
  <c r="R42" i="2" s="1"/>
  <c r="AL62" i="1"/>
  <c r="Q42" i="2" s="1"/>
  <c r="AK62" i="1"/>
  <c r="P42" i="2" s="1"/>
  <c r="AJ62" i="1"/>
  <c r="O42" i="2" s="1"/>
  <c r="AI62" i="1"/>
  <c r="N42" i="2" s="1"/>
  <c r="AH62" i="1"/>
  <c r="M42" i="2" s="1"/>
  <c r="AG62" i="1"/>
  <c r="L42" i="2" s="1"/>
  <c r="AF62" i="1"/>
  <c r="K42" i="2" s="1"/>
  <c r="AE62" i="1"/>
  <c r="J42" i="2" s="1"/>
  <c r="AD62" i="1"/>
  <c r="I42" i="2" s="1"/>
  <c r="AC62" i="1"/>
  <c r="H42" i="2" s="1"/>
  <c r="AB62" i="1"/>
  <c r="G42" i="2" s="1"/>
  <c r="AA62" i="1"/>
  <c r="F42" i="2" s="1"/>
  <c r="Z62" i="1"/>
  <c r="E42" i="2" s="1"/>
  <c r="Y62" i="1"/>
  <c r="D42" i="2" s="1"/>
  <c r="E86" i="2" s="1"/>
  <c r="AR61" i="1"/>
  <c r="AQ61" i="1"/>
  <c r="V41" i="2" s="1"/>
  <c r="AP61" i="1"/>
  <c r="U41" i="2" s="1"/>
  <c r="AO61" i="1"/>
  <c r="T41" i="2" s="1"/>
  <c r="AN61" i="1"/>
  <c r="S41" i="2" s="1"/>
  <c r="AM61" i="1"/>
  <c r="R41" i="2" s="1"/>
  <c r="AL61" i="1"/>
  <c r="Q41" i="2" s="1"/>
  <c r="AK61" i="1"/>
  <c r="P41" i="2" s="1"/>
  <c r="AJ61" i="1"/>
  <c r="O41" i="2" s="1"/>
  <c r="AI61" i="1"/>
  <c r="N41" i="2" s="1"/>
  <c r="AH61" i="1"/>
  <c r="M41" i="2" s="1"/>
  <c r="AG61" i="1"/>
  <c r="L41" i="2" s="1"/>
  <c r="AF61" i="1"/>
  <c r="K41" i="2" s="1"/>
  <c r="AE61" i="1"/>
  <c r="J41" i="2" s="1"/>
  <c r="AD61" i="1"/>
  <c r="I41" i="2" s="1"/>
  <c r="AC61" i="1"/>
  <c r="H41" i="2" s="1"/>
  <c r="AB61" i="1"/>
  <c r="G41" i="2" s="1"/>
  <c r="AA61" i="1"/>
  <c r="F41" i="2" s="1"/>
  <c r="Z61" i="1"/>
  <c r="E41" i="2" s="1"/>
  <c r="Y61" i="1"/>
  <c r="D41" i="2" s="1"/>
  <c r="E85" i="2" s="1"/>
  <c r="AR60" i="1"/>
  <c r="AQ60" i="1"/>
  <c r="V40" i="2" s="1"/>
  <c r="AP60" i="1"/>
  <c r="U40" i="2" s="1"/>
  <c r="AO60" i="1"/>
  <c r="T40" i="2" s="1"/>
  <c r="AN60" i="1"/>
  <c r="S40" i="2" s="1"/>
  <c r="AM60" i="1"/>
  <c r="R40" i="2" s="1"/>
  <c r="AL60" i="1"/>
  <c r="Q40" i="2" s="1"/>
  <c r="AK60" i="1"/>
  <c r="P40" i="2" s="1"/>
  <c r="AJ60" i="1"/>
  <c r="O40" i="2" s="1"/>
  <c r="AI60" i="1"/>
  <c r="N40" i="2" s="1"/>
  <c r="AH60" i="1"/>
  <c r="M40" i="2" s="1"/>
  <c r="AG60" i="1"/>
  <c r="L40" i="2" s="1"/>
  <c r="AF60" i="1"/>
  <c r="K40" i="2" s="1"/>
  <c r="AE60" i="1"/>
  <c r="J40" i="2" s="1"/>
  <c r="AD60" i="1"/>
  <c r="I40" i="2" s="1"/>
  <c r="AC60" i="1"/>
  <c r="H40" i="2" s="1"/>
  <c r="AB60" i="1"/>
  <c r="G40" i="2" s="1"/>
  <c r="AA60" i="1"/>
  <c r="F40" i="2" s="1"/>
  <c r="Z60" i="1"/>
  <c r="E40" i="2" s="1"/>
  <c r="Y60" i="1"/>
  <c r="D40" i="2" s="1"/>
  <c r="E84" i="2" s="1"/>
  <c r="AR59" i="1"/>
  <c r="AQ59" i="1"/>
  <c r="V39" i="2" s="1"/>
  <c r="AP59" i="1"/>
  <c r="U39" i="2" s="1"/>
  <c r="AO59" i="1"/>
  <c r="T39" i="2" s="1"/>
  <c r="AN59" i="1"/>
  <c r="S39" i="2" s="1"/>
  <c r="AM59" i="1"/>
  <c r="R39" i="2" s="1"/>
  <c r="AL59" i="1"/>
  <c r="Q39" i="2" s="1"/>
  <c r="AK59" i="1"/>
  <c r="P39" i="2" s="1"/>
  <c r="AJ59" i="1"/>
  <c r="O39" i="2" s="1"/>
  <c r="AI59" i="1"/>
  <c r="N39" i="2" s="1"/>
  <c r="AH59" i="1"/>
  <c r="M39" i="2" s="1"/>
  <c r="AG59" i="1"/>
  <c r="L39" i="2" s="1"/>
  <c r="AF59" i="1"/>
  <c r="K39" i="2" s="1"/>
  <c r="AE59" i="1"/>
  <c r="J39" i="2" s="1"/>
  <c r="AD59" i="1"/>
  <c r="I39" i="2" s="1"/>
  <c r="AC59" i="1"/>
  <c r="H39" i="2" s="1"/>
  <c r="AB59" i="1"/>
  <c r="G39" i="2" s="1"/>
  <c r="AA59" i="1"/>
  <c r="F39" i="2" s="1"/>
  <c r="Z59" i="1"/>
  <c r="E39" i="2" s="1"/>
  <c r="Y59" i="1"/>
  <c r="D39" i="2" s="1"/>
  <c r="E83" i="2" s="1"/>
  <c r="AR58" i="1"/>
  <c r="AQ58" i="1"/>
  <c r="V38" i="2" s="1"/>
  <c r="AP58" i="1"/>
  <c r="U38" i="2" s="1"/>
  <c r="AO58" i="1"/>
  <c r="T38" i="2" s="1"/>
  <c r="AN58" i="1"/>
  <c r="S38" i="2" s="1"/>
  <c r="AM58" i="1"/>
  <c r="R38" i="2" s="1"/>
  <c r="AL58" i="1"/>
  <c r="Q38" i="2" s="1"/>
  <c r="AK58" i="1"/>
  <c r="P38" i="2" s="1"/>
  <c r="AJ58" i="1"/>
  <c r="O38" i="2" s="1"/>
  <c r="AI58" i="1"/>
  <c r="N38" i="2" s="1"/>
  <c r="AH58" i="1"/>
  <c r="M38" i="2" s="1"/>
  <c r="AG58" i="1"/>
  <c r="L38" i="2" s="1"/>
  <c r="AF58" i="1"/>
  <c r="K38" i="2" s="1"/>
  <c r="AE58" i="1"/>
  <c r="J38" i="2" s="1"/>
  <c r="AD58" i="1"/>
  <c r="I38" i="2" s="1"/>
  <c r="AC58" i="1"/>
  <c r="H38" i="2" s="1"/>
  <c r="AB58" i="1"/>
  <c r="G38" i="2" s="1"/>
  <c r="AA58" i="1"/>
  <c r="F38" i="2" s="1"/>
  <c r="Z58" i="1"/>
  <c r="E38" i="2" s="1"/>
  <c r="Y58" i="1"/>
  <c r="D38" i="2" s="1"/>
  <c r="E82" i="2" s="1"/>
  <c r="AR57" i="1"/>
  <c r="AQ57" i="1"/>
  <c r="V37" i="2" s="1"/>
  <c r="AP57" i="1"/>
  <c r="U37" i="2" s="1"/>
  <c r="AO57" i="1"/>
  <c r="T37" i="2" s="1"/>
  <c r="AN57" i="1"/>
  <c r="S37" i="2" s="1"/>
  <c r="AM57" i="1"/>
  <c r="R37" i="2" s="1"/>
  <c r="AL57" i="1"/>
  <c r="Q37" i="2" s="1"/>
  <c r="AK57" i="1"/>
  <c r="P37" i="2" s="1"/>
  <c r="AJ57" i="1"/>
  <c r="O37" i="2" s="1"/>
  <c r="AI57" i="1"/>
  <c r="N37" i="2" s="1"/>
  <c r="AH57" i="1"/>
  <c r="M37" i="2" s="1"/>
  <c r="AG57" i="1"/>
  <c r="L37" i="2" s="1"/>
  <c r="AF57" i="1"/>
  <c r="K37" i="2" s="1"/>
  <c r="AE57" i="1"/>
  <c r="J37" i="2" s="1"/>
  <c r="AD57" i="1"/>
  <c r="I37" i="2" s="1"/>
  <c r="AC57" i="1"/>
  <c r="H37" i="2" s="1"/>
  <c r="AB57" i="1"/>
  <c r="G37" i="2" s="1"/>
  <c r="AA57" i="1"/>
  <c r="F37" i="2" s="1"/>
  <c r="Z57" i="1"/>
  <c r="E37" i="2" s="1"/>
  <c r="Y57" i="1"/>
  <c r="D37" i="2" s="1"/>
  <c r="E81" i="2" s="1"/>
  <c r="AR56" i="1"/>
  <c r="AQ56" i="1"/>
  <c r="V36" i="2" s="1"/>
  <c r="AP56" i="1"/>
  <c r="U36" i="2" s="1"/>
  <c r="AO56" i="1"/>
  <c r="T36" i="2" s="1"/>
  <c r="AN56" i="1"/>
  <c r="S36" i="2" s="1"/>
  <c r="AM56" i="1"/>
  <c r="R36" i="2" s="1"/>
  <c r="AL56" i="1"/>
  <c r="Q36" i="2" s="1"/>
  <c r="AK56" i="1"/>
  <c r="P36" i="2" s="1"/>
  <c r="AJ56" i="1"/>
  <c r="O36" i="2" s="1"/>
  <c r="AI56" i="1"/>
  <c r="N36" i="2" s="1"/>
  <c r="AH56" i="1"/>
  <c r="M36" i="2" s="1"/>
  <c r="AG56" i="1"/>
  <c r="L36" i="2" s="1"/>
  <c r="AF56" i="1"/>
  <c r="K36" i="2" s="1"/>
  <c r="AE56" i="1"/>
  <c r="J36" i="2" s="1"/>
  <c r="AD56" i="1"/>
  <c r="I36" i="2" s="1"/>
  <c r="AC56" i="1"/>
  <c r="H36" i="2" s="1"/>
  <c r="AB56" i="1"/>
  <c r="G36" i="2" s="1"/>
  <c r="AA56" i="1"/>
  <c r="F36" i="2" s="1"/>
  <c r="Z56" i="1"/>
  <c r="E36" i="2" s="1"/>
  <c r="Y56" i="1"/>
  <c r="D36" i="2" s="1"/>
  <c r="E80" i="2" s="1"/>
  <c r="AR55" i="1"/>
  <c r="AQ55" i="1"/>
  <c r="V35" i="2" s="1"/>
  <c r="AP55" i="1"/>
  <c r="U35" i="2" s="1"/>
  <c r="AO55" i="1"/>
  <c r="T35" i="2" s="1"/>
  <c r="AN55" i="1"/>
  <c r="S35" i="2" s="1"/>
  <c r="AM55" i="1"/>
  <c r="R35" i="2" s="1"/>
  <c r="AL55" i="1"/>
  <c r="Q35" i="2" s="1"/>
  <c r="AK55" i="1"/>
  <c r="P35" i="2" s="1"/>
  <c r="AJ55" i="1"/>
  <c r="O35" i="2" s="1"/>
  <c r="AI55" i="1"/>
  <c r="N35" i="2" s="1"/>
  <c r="AH55" i="1"/>
  <c r="M35" i="2" s="1"/>
  <c r="AG55" i="1"/>
  <c r="L35" i="2" s="1"/>
  <c r="AF55" i="1"/>
  <c r="K35" i="2" s="1"/>
  <c r="AE55" i="1"/>
  <c r="J35" i="2" s="1"/>
  <c r="AD55" i="1"/>
  <c r="I35" i="2" s="1"/>
  <c r="AC55" i="1"/>
  <c r="H35" i="2" s="1"/>
  <c r="AB55" i="1"/>
  <c r="G35" i="2" s="1"/>
  <c r="AA55" i="1"/>
  <c r="F35" i="2" s="1"/>
  <c r="Z55" i="1"/>
  <c r="E35" i="2" s="1"/>
  <c r="Y55" i="1"/>
  <c r="D35" i="2" s="1"/>
  <c r="E79" i="2" s="1"/>
  <c r="AR54" i="1"/>
  <c r="AQ54" i="1"/>
  <c r="V34" i="2" s="1"/>
  <c r="AP54" i="1"/>
  <c r="U34" i="2" s="1"/>
  <c r="AO54" i="1"/>
  <c r="T34" i="2" s="1"/>
  <c r="AN54" i="1"/>
  <c r="S34" i="2" s="1"/>
  <c r="AM54" i="1"/>
  <c r="R34" i="2" s="1"/>
  <c r="AL54" i="1"/>
  <c r="Q34" i="2" s="1"/>
  <c r="AK54" i="1"/>
  <c r="P34" i="2" s="1"/>
  <c r="AJ54" i="1"/>
  <c r="O34" i="2" s="1"/>
  <c r="AI54" i="1"/>
  <c r="N34" i="2" s="1"/>
  <c r="AH54" i="1"/>
  <c r="M34" i="2" s="1"/>
  <c r="AG54" i="1"/>
  <c r="L34" i="2" s="1"/>
  <c r="AF54" i="1"/>
  <c r="K34" i="2" s="1"/>
  <c r="AE54" i="1"/>
  <c r="J34" i="2" s="1"/>
  <c r="AD54" i="1"/>
  <c r="I34" i="2" s="1"/>
  <c r="AC54" i="1"/>
  <c r="H34" i="2" s="1"/>
  <c r="AB54" i="1"/>
  <c r="G34" i="2" s="1"/>
  <c r="AA54" i="1"/>
  <c r="F34" i="2" s="1"/>
  <c r="Z54" i="1"/>
  <c r="E34" i="2" s="1"/>
  <c r="Y54" i="1"/>
  <c r="D34" i="2" s="1"/>
  <c r="E78" i="2" s="1"/>
  <c r="AR53" i="1"/>
  <c r="AQ53" i="1"/>
  <c r="V33" i="2" s="1"/>
  <c r="AP53" i="1"/>
  <c r="U33" i="2" s="1"/>
  <c r="AO53" i="1"/>
  <c r="T33" i="2" s="1"/>
  <c r="AN53" i="1"/>
  <c r="S33" i="2" s="1"/>
  <c r="AM53" i="1"/>
  <c r="R33" i="2" s="1"/>
  <c r="AL53" i="1"/>
  <c r="Q33" i="2" s="1"/>
  <c r="AK53" i="1"/>
  <c r="P33" i="2" s="1"/>
  <c r="AJ53" i="1"/>
  <c r="O33" i="2" s="1"/>
  <c r="AI53" i="1"/>
  <c r="N33" i="2" s="1"/>
  <c r="AH53" i="1"/>
  <c r="M33" i="2" s="1"/>
  <c r="AG53" i="1"/>
  <c r="L33" i="2" s="1"/>
  <c r="AF53" i="1"/>
  <c r="K33" i="2" s="1"/>
  <c r="AE53" i="1"/>
  <c r="J33" i="2" s="1"/>
  <c r="AD53" i="1"/>
  <c r="I33" i="2" s="1"/>
  <c r="AC53" i="1"/>
  <c r="H33" i="2" s="1"/>
  <c r="AB53" i="1"/>
  <c r="G33" i="2" s="1"/>
  <c r="AA53" i="1"/>
  <c r="F33" i="2" s="1"/>
  <c r="Z53" i="1"/>
  <c r="E33" i="2" s="1"/>
  <c r="Y53" i="1"/>
  <c r="D33" i="2" s="1"/>
  <c r="E77" i="2" s="1"/>
  <c r="AR52" i="1"/>
  <c r="AQ52" i="1"/>
  <c r="V32" i="2" s="1"/>
  <c r="AP52" i="1"/>
  <c r="U32" i="2" s="1"/>
  <c r="AO52" i="1"/>
  <c r="T32" i="2" s="1"/>
  <c r="AN52" i="1"/>
  <c r="S32" i="2" s="1"/>
  <c r="AM52" i="1"/>
  <c r="R32" i="2" s="1"/>
  <c r="AL52" i="1"/>
  <c r="Q32" i="2" s="1"/>
  <c r="AK52" i="1"/>
  <c r="P32" i="2" s="1"/>
  <c r="AJ52" i="1"/>
  <c r="O32" i="2" s="1"/>
  <c r="AI52" i="1"/>
  <c r="N32" i="2" s="1"/>
  <c r="AH52" i="1"/>
  <c r="M32" i="2" s="1"/>
  <c r="AG52" i="1"/>
  <c r="L32" i="2" s="1"/>
  <c r="AF52" i="1"/>
  <c r="K32" i="2" s="1"/>
  <c r="AE52" i="1"/>
  <c r="J32" i="2" s="1"/>
  <c r="AD52" i="1"/>
  <c r="I32" i="2" s="1"/>
  <c r="AC52" i="1"/>
  <c r="H32" i="2" s="1"/>
  <c r="AB52" i="1"/>
  <c r="G32" i="2" s="1"/>
  <c r="AA52" i="1"/>
  <c r="F32" i="2" s="1"/>
  <c r="Z52" i="1"/>
  <c r="E32" i="2" s="1"/>
  <c r="Y52" i="1"/>
  <c r="D32" i="2" s="1"/>
  <c r="E76" i="2" s="1"/>
  <c r="AR51" i="1"/>
  <c r="AQ51" i="1"/>
  <c r="V31" i="2" s="1"/>
  <c r="AP51" i="1"/>
  <c r="U31" i="2" s="1"/>
  <c r="AO51" i="1"/>
  <c r="T31" i="2" s="1"/>
  <c r="AN51" i="1"/>
  <c r="S31" i="2" s="1"/>
  <c r="AM51" i="1"/>
  <c r="R31" i="2" s="1"/>
  <c r="AL51" i="1"/>
  <c r="Q31" i="2" s="1"/>
  <c r="AK51" i="1"/>
  <c r="P31" i="2" s="1"/>
  <c r="AJ51" i="1"/>
  <c r="O31" i="2" s="1"/>
  <c r="AI51" i="1"/>
  <c r="N31" i="2" s="1"/>
  <c r="AH51" i="1"/>
  <c r="M31" i="2" s="1"/>
  <c r="AG51" i="1"/>
  <c r="L31" i="2" s="1"/>
  <c r="AF51" i="1"/>
  <c r="K31" i="2" s="1"/>
  <c r="AE51" i="1"/>
  <c r="J31" i="2" s="1"/>
  <c r="AD51" i="1"/>
  <c r="I31" i="2" s="1"/>
  <c r="AC51" i="1"/>
  <c r="H31" i="2" s="1"/>
  <c r="AB51" i="1"/>
  <c r="G31" i="2" s="1"/>
  <c r="AA51" i="1"/>
  <c r="F31" i="2" s="1"/>
  <c r="Z51" i="1"/>
  <c r="E31" i="2" s="1"/>
  <c r="Y51" i="1"/>
  <c r="D31" i="2" s="1"/>
  <c r="E75" i="2" s="1"/>
  <c r="AR50" i="1"/>
  <c r="AQ50" i="1"/>
  <c r="V30" i="2" s="1"/>
  <c r="AP50" i="1"/>
  <c r="U30" i="2" s="1"/>
  <c r="AO50" i="1"/>
  <c r="T30" i="2" s="1"/>
  <c r="AN50" i="1"/>
  <c r="S30" i="2" s="1"/>
  <c r="AM50" i="1"/>
  <c r="R30" i="2" s="1"/>
  <c r="AL50" i="1"/>
  <c r="Q30" i="2" s="1"/>
  <c r="AK50" i="1"/>
  <c r="P30" i="2" s="1"/>
  <c r="AJ50" i="1"/>
  <c r="O30" i="2" s="1"/>
  <c r="AI50" i="1"/>
  <c r="N30" i="2" s="1"/>
  <c r="AH50" i="1"/>
  <c r="M30" i="2" s="1"/>
  <c r="AG50" i="1"/>
  <c r="L30" i="2" s="1"/>
  <c r="AF50" i="1"/>
  <c r="K30" i="2" s="1"/>
  <c r="AE50" i="1"/>
  <c r="J30" i="2" s="1"/>
  <c r="AD50" i="1"/>
  <c r="I30" i="2" s="1"/>
  <c r="AC50" i="1"/>
  <c r="H30" i="2" s="1"/>
  <c r="AB50" i="1"/>
  <c r="G30" i="2" s="1"/>
  <c r="AA50" i="1"/>
  <c r="F30" i="2" s="1"/>
  <c r="Z50" i="1"/>
  <c r="E30" i="2" s="1"/>
  <c r="Y50" i="1"/>
  <c r="D30" i="2" s="1"/>
  <c r="E74" i="2" s="1"/>
  <c r="AR49" i="1"/>
  <c r="AQ49" i="1"/>
  <c r="V29" i="2" s="1"/>
  <c r="AP49" i="1"/>
  <c r="U29" i="2" s="1"/>
  <c r="AO49" i="1"/>
  <c r="T29" i="2" s="1"/>
  <c r="AN49" i="1"/>
  <c r="S29" i="2" s="1"/>
  <c r="AM49" i="1"/>
  <c r="R29" i="2" s="1"/>
  <c r="AL49" i="1"/>
  <c r="Q29" i="2" s="1"/>
  <c r="AK49" i="1"/>
  <c r="P29" i="2" s="1"/>
  <c r="AJ49" i="1"/>
  <c r="O29" i="2" s="1"/>
  <c r="AI49" i="1"/>
  <c r="N29" i="2" s="1"/>
  <c r="AH49" i="1"/>
  <c r="M29" i="2" s="1"/>
  <c r="AG49" i="1"/>
  <c r="L29" i="2" s="1"/>
  <c r="AF49" i="1"/>
  <c r="K29" i="2" s="1"/>
  <c r="AE49" i="1"/>
  <c r="J29" i="2" s="1"/>
  <c r="AD49" i="1"/>
  <c r="I29" i="2" s="1"/>
  <c r="AC49" i="1"/>
  <c r="H29" i="2" s="1"/>
  <c r="AB49" i="1"/>
  <c r="G29" i="2" s="1"/>
  <c r="AA49" i="1"/>
  <c r="F29" i="2" s="1"/>
  <c r="Z49" i="1"/>
  <c r="E29" i="2" s="1"/>
  <c r="Y49" i="1"/>
  <c r="D29" i="2" s="1"/>
  <c r="E73" i="2" s="1"/>
  <c r="AR48" i="1"/>
  <c r="AQ48" i="1"/>
  <c r="V28" i="2" s="1"/>
  <c r="AP48" i="1"/>
  <c r="U28" i="2" s="1"/>
  <c r="AO48" i="1"/>
  <c r="T28" i="2" s="1"/>
  <c r="AN48" i="1"/>
  <c r="S28" i="2" s="1"/>
  <c r="AM48" i="1"/>
  <c r="R28" i="2" s="1"/>
  <c r="AL48" i="1"/>
  <c r="Q28" i="2" s="1"/>
  <c r="AK48" i="1"/>
  <c r="P28" i="2" s="1"/>
  <c r="AJ48" i="1"/>
  <c r="O28" i="2" s="1"/>
  <c r="AI48" i="1"/>
  <c r="N28" i="2" s="1"/>
  <c r="AH48" i="1"/>
  <c r="M28" i="2" s="1"/>
  <c r="AG48" i="1"/>
  <c r="L28" i="2" s="1"/>
  <c r="AF48" i="1"/>
  <c r="K28" i="2" s="1"/>
  <c r="AE48" i="1"/>
  <c r="J28" i="2" s="1"/>
  <c r="AD48" i="1"/>
  <c r="I28" i="2" s="1"/>
  <c r="AC48" i="1"/>
  <c r="H28" i="2" s="1"/>
  <c r="AB48" i="1"/>
  <c r="G28" i="2" s="1"/>
  <c r="AA48" i="1"/>
  <c r="F28" i="2" s="1"/>
  <c r="Z48" i="1"/>
  <c r="E28" i="2" s="1"/>
  <c r="Y48" i="1"/>
  <c r="D28" i="2" s="1"/>
  <c r="E72" i="2" s="1"/>
  <c r="AR47" i="1"/>
  <c r="AQ47" i="1"/>
  <c r="V27" i="2" s="1"/>
  <c r="AP47" i="1"/>
  <c r="U27" i="2" s="1"/>
  <c r="AO47" i="1"/>
  <c r="T27" i="2" s="1"/>
  <c r="AN47" i="1"/>
  <c r="S27" i="2" s="1"/>
  <c r="AM47" i="1"/>
  <c r="R27" i="2" s="1"/>
  <c r="AL47" i="1"/>
  <c r="Q27" i="2" s="1"/>
  <c r="AK47" i="1"/>
  <c r="P27" i="2" s="1"/>
  <c r="AJ47" i="1"/>
  <c r="O27" i="2" s="1"/>
  <c r="AI47" i="1"/>
  <c r="N27" i="2" s="1"/>
  <c r="AH47" i="1"/>
  <c r="M27" i="2" s="1"/>
  <c r="AG47" i="1"/>
  <c r="L27" i="2" s="1"/>
  <c r="AF47" i="1"/>
  <c r="K27" i="2" s="1"/>
  <c r="AE47" i="1"/>
  <c r="J27" i="2" s="1"/>
  <c r="AD47" i="1"/>
  <c r="I27" i="2" s="1"/>
  <c r="AC47" i="1"/>
  <c r="H27" i="2" s="1"/>
  <c r="AB47" i="1"/>
  <c r="G27" i="2" s="1"/>
  <c r="AA47" i="1"/>
  <c r="F27" i="2" s="1"/>
  <c r="Z47" i="1"/>
  <c r="E27" i="2" s="1"/>
  <c r="Y47" i="1"/>
  <c r="D27" i="2" s="1"/>
  <c r="E71" i="2" s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AR42" i="1"/>
  <c r="AQ42" i="1"/>
  <c r="V22" i="2" s="1"/>
  <c r="AP42" i="1"/>
  <c r="U22" i="2" s="1"/>
  <c r="AO42" i="1"/>
  <c r="T22" i="2" s="1"/>
  <c r="AN42" i="1"/>
  <c r="S22" i="2" s="1"/>
  <c r="AM42" i="1"/>
  <c r="R22" i="2" s="1"/>
  <c r="AL42" i="1"/>
  <c r="Q22" i="2" s="1"/>
  <c r="AK42" i="1"/>
  <c r="P22" i="2" s="1"/>
  <c r="AJ42" i="1"/>
  <c r="O22" i="2" s="1"/>
  <c r="AI42" i="1"/>
  <c r="N22" i="2" s="1"/>
  <c r="AH42" i="1"/>
  <c r="M22" i="2" s="1"/>
  <c r="AG42" i="1"/>
  <c r="L22" i="2" s="1"/>
  <c r="AF42" i="1"/>
  <c r="K22" i="2" s="1"/>
  <c r="AE42" i="1"/>
  <c r="J22" i="2" s="1"/>
  <c r="AD42" i="1"/>
  <c r="I22" i="2" s="1"/>
  <c r="AC42" i="1"/>
  <c r="H22" i="2" s="1"/>
  <c r="AB42" i="1"/>
  <c r="G22" i="2" s="1"/>
  <c r="AA42" i="1"/>
  <c r="F22" i="2" s="1"/>
  <c r="Z42" i="1"/>
  <c r="E22" i="2" s="1"/>
  <c r="Y42" i="1"/>
  <c r="D22" i="2" s="1"/>
  <c r="D88" i="2" s="1"/>
  <c r="AR41" i="1"/>
  <c r="AQ41" i="1"/>
  <c r="V21" i="2" s="1"/>
  <c r="AP41" i="1"/>
  <c r="U21" i="2" s="1"/>
  <c r="AO41" i="1"/>
  <c r="T21" i="2" s="1"/>
  <c r="AN41" i="1"/>
  <c r="S21" i="2" s="1"/>
  <c r="AM41" i="1"/>
  <c r="R21" i="2" s="1"/>
  <c r="AL41" i="1"/>
  <c r="Q21" i="2" s="1"/>
  <c r="AK41" i="1"/>
  <c r="P21" i="2" s="1"/>
  <c r="AJ41" i="1"/>
  <c r="O21" i="2" s="1"/>
  <c r="AI41" i="1"/>
  <c r="N21" i="2" s="1"/>
  <c r="AH41" i="1"/>
  <c r="M21" i="2" s="1"/>
  <c r="AG41" i="1"/>
  <c r="L21" i="2" s="1"/>
  <c r="AF41" i="1"/>
  <c r="K21" i="2" s="1"/>
  <c r="AE41" i="1"/>
  <c r="J21" i="2" s="1"/>
  <c r="AD41" i="1"/>
  <c r="I21" i="2" s="1"/>
  <c r="AC41" i="1"/>
  <c r="H21" i="2" s="1"/>
  <c r="AB41" i="1"/>
  <c r="G21" i="2" s="1"/>
  <c r="AA41" i="1"/>
  <c r="F21" i="2" s="1"/>
  <c r="Z41" i="1"/>
  <c r="E21" i="2" s="1"/>
  <c r="Y41" i="1"/>
  <c r="D21" i="2" s="1"/>
  <c r="D87" i="2" s="1"/>
  <c r="AR40" i="1"/>
  <c r="AQ40" i="1"/>
  <c r="V20" i="2" s="1"/>
  <c r="AP40" i="1"/>
  <c r="U20" i="2" s="1"/>
  <c r="AO40" i="1"/>
  <c r="T20" i="2" s="1"/>
  <c r="AN40" i="1"/>
  <c r="S20" i="2" s="1"/>
  <c r="AM40" i="1"/>
  <c r="R20" i="2" s="1"/>
  <c r="AL40" i="1"/>
  <c r="Q20" i="2" s="1"/>
  <c r="AK40" i="1"/>
  <c r="P20" i="2" s="1"/>
  <c r="AJ40" i="1"/>
  <c r="O20" i="2" s="1"/>
  <c r="AI40" i="1"/>
  <c r="N20" i="2" s="1"/>
  <c r="AH40" i="1"/>
  <c r="M20" i="2" s="1"/>
  <c r="AG40" i="1"/>
  <c r="L20" i="2" s="1"/>
  <c r="AF40" i="1"/>
  <c r="K20" i="2" s="1"/>
  <c r="AE40" i="1"/>
  <c r="J20" i="2" s="1"/>
  <c r="AD40" i="1"/>
  <c r="I20" i="2" s="1"/>
  <c r="AC40" i="1"/>
  <c r="H20" i="2" s="1"/>
  <c r="AB40" i="1"/>
  <c r="G20" i="2" s="1"/>
  <c r="AA40" i="1"/>
  <c r="F20" i="2" s="1"/>
  <c r="Z40" i="1"/>
  <c r="E20" i="2" s="1"/>
  <c r="Y40" i="1"/>
  <c r="D20" i="2" s="1"/>
  <c r="D86" i="2" s="1"/>
  <c r="AR39" i="1"/>
  <c r="AQ39" i="1"/>
  <c r="V19" i="2" s="1"/>
  <c r="AP39" i="1"/>
  <c r="U19" i="2" s="1"/>
  <c r="AO39" i="1"/>
  <c r="T19" i="2" s="1"/>
  <c r="AN39" i="1"/>
  <c r="S19" i="2" s="1"/>
  <c r="AM39" i="1"/>
  <c r="R19" i="2" s="1"/>
  <c r="AL39" i="1"/>
  <c r="Q19" i="2" s="1"/>
  <c r="AK39" i="1"/>
  <c r="P19" i="2" s="1"/>
  <c r="AJ39" i="1"/>
  <c r="O19" i="2" s="1"/>
  <c r="AI39" i="1"/>
  <c r="N19" i="2" s="1"/>
  <c r="AH39" i="1"/>
  <c r="M19" i="2" s="1"/>
  <c r="AG39" i="1"/>
  <c r="L19" i="2" s="1"/>
  <c r="AF39" i="1"/>
  <c r="K19" i="2" s="1"/>
  <c r="AE39" i="1"/>
  <c r="J19" i="2" s="1"/>
  <c r="AD39" i="1"/>
  <c r="I19" i="2" s="1"/>
  <c r="AC39" i="1"/>
  <c r="H19" i="2" s="1"/>
  <c r="AB39" i="1"/>
  <c r="G19" i="2" s="1"/>
  <c r="AA39" i="1"/>
  <c r="F19" i="2" s="1"/>
  <c r="Z39" i="1"/>
  <c r="E19" i="2" s="1"/>
  <c r="Y39" i="1"/>
  <c r="D19" i="2" s="1"/>
  <c r="D85" i="2" s="1"/>
  <c r="AR38" i="1"/>
  <c r="AQ38" i="1"/>
  <c r="V18" i="2" s="1"/>
  <c r="AP38" i="1"/>
  <c r="U18" i="2" s="1"/>
  <c r="AO38" i="1"/>
  <c r="T18" i="2" s="1"/>
  <c r="AN38" i="1"/>
  <c r="S18" i="2" s="1"/>
  <c r="AM38" i="1"/>
  <c r="R18" i="2" s="1"/>
  <c r="AL38" i="1"/>
  <c r="Q18" i="2" s="1"/>
  <c r="AK38" i="1"/>
  <c r="P18" i="2" s="1"/>
  <c r="AJ38" i="1"/>
  <c r="O18" i="2" s="1"/>
  <c r="AI38" i="1"/>
  <c r="N18" i="2" s="1"/>
  <c r="AH38" i="1"/>
  <c r="M18" i="2" s="1"/>
  <c r="AG38" i="1"/>
  <c r="L18" i="2" s="1"/>
  <c r="AF38" i="1"/>
  <c r="K18" i="2" s="1"/>
  <c r="AE38" i="1"/>
  <c r="J18" i="2" s="1"/>
  <c r="AD38" i="1"/>
  <c r="I18" i="2" s="1"/>
  <c r="AC38" i="1"/>
  <c r="H18" i="2" s="1"/>
  <c r="AB38" i="1"/>
  <c r="G18" i="2" s="1"/>
  <c r="AA38" i="1"/>
  <c r="F18" i="2" s="1"/>
  <c r="Z38" i="1"/>
  <c r="E18" i="2" s="1"/>
  <c r="Y38" i="1"/>
  <c r="D18" i="2" s="1"/>
  <c r="D84" i="2" s="1"/>
  <c r="AR37" i="1"/>
  <c r="AQ37" i="1"/>
  <c r="V17" i="2" s="1"/>
  <c r="AP37" i="1"/>
  <c r="U17" i="2" s="1"/>
  <c r="AO37" i="1"/>
  <c r="T17" i="2" s="1"/>
  <c r="AN37" i="1"/>
  <c r="S17" i="2" s="1"/>
  <c r="AM37" i="1"/>
  <c r="R17" i="2" s="1"/>
  <c r="AL37" i="1"/>
  <c r="Q17" i="2" s="1"/>
  <c r="AK37" i="1"/>
  <c r="P17" i="2" s="1"/>
  <c r="AJ37" i="1"/>
  <c r="O17" i="2" s="1"/>
  <c r="AI37" i="1"/>
  <c r="N17" i="2" s="1"/>
  <c r="AH37" i="1"/>
  <c r="M17" i="2" s="1"/>
  <c r="AG37" i="1"/>
  <c r="L17" i="2" s="1"/>
  <c r="AF37" i="1"/>
  <c r="K17" i="2" s="1"/>
  <c r="AE37" i="1"/>
  <c r="J17" i="2" s="1"/>
  <c r="AD37" i="1"/>
  <c r="I17" i="2" s="1"/>
  <c r="AC37" i="1"/>
  <c r="H17" i="2" s="1"/>
  <c r="AB37" i="1"/>
  <c r="G17" i="2" s="1"/>
  <c r="AA37" i="1"/>
  <c r="F17" i="2" s="1"/>
  <c r="Z37" i="1"/>
  <c r="E17" i="2" s="1"/>
  <c r="Y37" i="1"/>
  <c r="D17" i="2" s="1"/>
  <c r="D83" i="2" s="1"/>
  <c r="AR36" i="1"/>
  <c r="AQ36" i="1"/>
  <c r="V16" i="2" s="1"/>
  <c r="AP36" i="1"/>
  <c r="U16" i="2" s="1"/>
  <c r="AO36" i="1"/>
  <c r="T16" i="2" s="1"/>
  <c r="AN36" i="1"/>
  <c r="S16" i="2" s="1"/>
  <c r="AM36" i="1"/>
  <c r="R16" i="2" s="1"/>
  <c r="AL36" i="1"/>
  <c r="Q16" i="2" s="1"/>
  <c r="AK36" i="1"/>
  <c r="P16" i="2" s="1"/>
  <c r="AJ36" i="1"/>
  <c r="O16" i="2" s="1"/>
  <c r="AI36" i="1"/>
  <c r="N16" i="2" s="1"/>
  <c r="AH36" i="1"/>
  <c r="M16" i="2" s="1"/>
  <c r="AG36" i="1"/>
  <c r="L16" i="2" s="1"/>
  <c r="AF36" i="1"/>
  <c r="K16" i="2" s="1"/>
  <c r="AE36" i="1"/>
  <c r="J16" i="2" s="1"/>
  <c r="AD36" i="1"/>
  <c r="I16" i="2" s="1"/>
  <c r="AC36" i="1"/>
  <c r="H16" i="2" s="1"/>
  <c r="AB36" i="1"/>
  <c r="G16" i="2" s="1"/>
  <c r="AA36" i="1"/>
  <c r="F16" i="2" s="1"/>
  <c r="Z36" i="1"/>
  <c r="E16" i="2" s="1"/>
  <c r="Y36" i="1"/>
  <c r="D16" i="2" s="1"/>
  <c r="D82" i="2" s="1"/>
  <c r="AR35" i="1"/>
  <c r="AQ35" i="1"/>
  <c r="V15" i="2" s="1"/>
  <c r="AP35" i="1"/>
  <c r="U15" i="2" s="1"/>
  <c r="AO35" i="1"/>
  <c r="T15" i="2" s="1"/>
  <c r="AN35" i="1"/>
  <c r="S15" i="2" s="1"/>
  <c r="AM35" i="1"/>
  <c r="R15" i="2" s="1"/>
  <c r="AL35" i="1"/>
  <c r="Q15" i="2" s="1"/>
  <c r="AK35" i="1"/>
  <c r="P15" i="2" s="1"/>
  <c r="AJ35" i="1"/>
  <c r="O15" i="2" s="1"/>
  <c r="AI35" i="1"/>
  <c r="N15" i="2" s="1"/>
  <c r="AH35" i="1"/>
  <c r="M15" i="2" s="1"/>
  <c r="AG35" i="1"/>
  <c r="L15" i="2" s="1"/>
  <c r="AF35" i="1"/>
  <c r="K15" i="2" s="1"/>
  <c r="AE35" i="1"/>
  <c r="J15" i="2" s="1"/>
  <c r="AD35" i="1"/>
  <c r="I15" i="2" s="1"/>
  <c r="AC35" i="1"/>
  <c r="H15" i="2" s="1"/>
  <c r="AB35" i="1"/>
  <c r="G15" i="2" s="1"/>
  <c r="AA35" i="1"/>
  <c r="F15" i="2" s="1"/>
  <c r="Z35" i="1"/>
  <c r="E15" i="2" s="1"/>
  <c r="Y35" i="1"/>
  <c r="D15" i="2" s="1"/>
  <c r="D81" i="2" s="1"/>
  <c r="AR34" i="1"/>
  <c r="AQ34" i="1"/>
  <c r="V14" i="2" s="1"/>
  <c r="AP34" i="1"/>
  <c r="U14" i="2" s="1"/>
  <c r="AO34" i="1"/>
  <c r="T14" i="2" s="1"/>
  <c r="AN34" i="1"/>
  <c r="S14" i="2" s="1"/>
  <c r="AM34" i="1"/>
  <c r="R14" i="2" s="1"/>
  <c r="AL34" i="1"/>
  <c r="Q14" i="2" s="1"/>
  <c r="AK34" i="1"/>
  <c r="P14" i="2" s="1"/>
  <c r="AJ34" i="1"/>
  <c r="O14" i="2" s="1"/>
  <c r="AI34" i="1"/>
  <c r="N14" i="2" s="1"/>
  <c r="AH34" i="1"/>
  <c r="M14" i="2" s="1"/>
  <c r="AG34" i="1"/>
  <c r="L14" i="2" s="1"/>
  <c r="AF34" i="1"/>
  <c r="K14" i="2" s="1"/>
  <c r="AE34" i="1"/>
  <c r="J14" i="2" s="1"/>
  <c r="AD34" i="1"/>
  <c r="I14" i="2" s="1"/>
  <c r="AC34" i="1"/>
  <c r="H14" i="2" s="1"/>
  <c r="AB34" i="1"/>
  <c r="G14" i="2" s="1"/>
  <c r="AA34" i="1"/>
  <c r="F14" i="2" s="1"/>
  <c r="Z34" i="1"/>
  <c r="E14" i="2" s="1"/>
  <c r="Y34" i="1"/>
  <c r="D14" i="2" s="1"/>
  <c r="D80" i="2" s="1"/>
  <c r="AR33" i="1"/>
  <c r="AQ33" i="1"/>
  <c r="V13" i="2" s="1"/>
  <c r="AP33" i="1"/>
  <c r="U13" i="2" s="1"/>
  <c r="AO33" i="1"/>
  <c r="T13" i="2" s="1"/>
  <c r="AN33" i="1"/>
  <c r="S13" i="2" s="1"/>
  <c r="AM33" i="1"/>
  <c r="R13" i="2" s="1"/>
  <c r="AL33" i="1"/>
  <c r="Q13" i="2" s="1"/>
  <c r="AK33" i="1"/>
  <c r="P13" i="2" s="1"/>
  <c r="AJ33" i="1"/>
  <c r="O13" i="2" s="1"/>
  <c r="AI33" i="1"/>
  <c r="N13" i="2" s="1"/>
  <c r="AH33" i="1"/>
  <c r="M13" i="2" s="1"/>
  <c r="AG33" i="1"/>
  <c r="L13" i="2" s="1"/>
  <c r="AF33" i="1"/>
  <c r="K13" i="2" s="1"/>
  <c r="AE33" i="1"/>
  <c r="J13" i="2" s="1"/>
  <c r="AD33" i="1"/>
  <c r="I13" i="2" s="1"/>
  <c r="AC33" i="1"/>
  <c r="H13" i="2" s="1"/>
  <c r="AB33" i="1"/>
  <c r="G13" i="2" s="1"/>
  <c r="AA33" i="1"/>
  <c r="F13" i="2" s="1"/>
  <c r="Z33" i="1"/>
  <c r="E13" i="2" s="1"/>
  <c r="Y33" i="1"/>
  <c r="D13" i="2" s="1"/>
  <c r="D79" i="2" s="1"/>
  <c r="AR32" i="1"/>
  <c r="AQ32" i="1"/>
  <c r="V12" i="2" s="1"/>
  <c r="AP32" i="1"/>
  <c r="U12" i="2" s="1"/>
  <c r="AO32" i="1"/>
  <c r="T12" i="2" s="1"/>
  <c r="AN32" i="1"/>
  <c r="S12" i="2" s="1"/>
  <c r="AM32" i="1"/>
  <c r="R12" i="2" s="1"/>
  <c r="AL32" i="1"/>
  <c r="Q12" i="2" s="1"/>
  <c r="AK32" i="1"/>
  <c r="P12" i="2" s="1"/>
  <c r="AJ32" i="1"/>
  <c r="O12" i="2" s="1"/>
  <c r="AI32" i="1"/>
  <c r="N12" i="2" s="1"/>
  <c r="AH32" i="1"/>
  <c r="M12" i="2" s="1"/>
  <c r="AG32" i="1"/>
  <c r="L12" i="2" s="1"/>
  <c r="AF32" i="1"/>
  <c r="K12" i="2" s="1"/>
  <c r="AE32" i="1"/>
  <c r="J12" i="2" s="1"/>
  <c r="AD32" i="1"/>
  <c r="I12" i="2" s="1"/>
  <c r="AC32" i="1"/>
  <c r="H12" i="2" s="1"/>
  <c r="AB32" i="1"/>
  <c r="G12" i="2" s="1"/>
  <c r="AA32" i="1"/>
  <c r="F12" i="2" s="1"/>
  <c r="Z32" i="1"/>
  <c r="E12" i="2" s="1"/>
  <c r="Y32" i="1"/>
  <c r="D12" i="2" s="1"/>
  <c r="D78" i="2" s="1"/>
  <c r="AR31" i="1"/>
  <c r="AQ31" i="1"/>
  <c r="V11" i="2" s="1"/>
  <c r="AP31" i="1"/>
  <c r="U11" i="2" s="1"/>
  <c r="AO31" i="1"/>
  <c r="T11" i="2" s="1"/>
  <c r="AN31" i="1"/>
  <c r="S11" i="2" s="1"/>
  <c r="AM31" i="1"/>
  <c r="R11" i="2" s="1"/>
  <c r="AL31" i="1"/>
  <c r="Q11" i="2" s="1"/>
  <c r="AK31" i="1"/>
  <c r="P11" i="2" s="1"/>
  <c r="AJ31" i="1"/>
  <c r="O11" i="2" s="1"/>
  <c r="AI31" i="1"/>
  <c r="N11" i="2" s="1"/>
  <c r="AH31" i="1"/>
  <c r="M11" i="2" s="1"/>
  <c r="AG31" i="1"/>
  <c r="L11" i="2" s="1"/>
  <c r="AF31" i="1"/>
  <c r="K11" i="2" s="1"/>
  <c r="AE31" i="1"/>
  <c r="J11" i="2" s="1"/>
  <c r="AD31" i="1"/>
  <c r="I11" i="2" s="1"/>
  <c r="AC31" i="1"/>
  <c r="H11" i="2" s="1"/>
  <c r="AB31" i="1"/>
  <c r="G11" i="2" s="1"/>
  <c r="AA31" i="1"/>
  <c r="F11" i="2" s="1"/>
  <c r="Z31" i="1"/>
  <c r="E11" i="2" s="1"/>
  <c r="Y31" i="1"/>
  <c r="D11" i="2" s="1"/>
  <c r="D77" i="2" s="1"/>
  <c r="AR30" i="1"/>
  <c r="AQ30" i="1"/>
  <c r="V10" i="2" s="1"/>
  <c r="AP30" i="1"/>
  <c r="U10" i="2" s="1"/>
  <c r="AO30" i="1"/>
  <c r="T10" i="2" s="1"/>
  <c r="AN30" i="1"/>
  <c r="S10" i="2" s="1"/>
  <c r="AM30" i="1"/>
  <c r="R10" i="2" s="1"/>
  <c r="AL30" i="1"/>
  <c r="Q10" i="2" s="1"/>
  <c r="AK30" i="1"/>
  <c r="P10" i="2" s="1"/>
  <c r="AJ30" i="1"/>
  <c r="O10" i="2" s="1"/>
  <c r="AI30" i="1"/>
  <c r="N10" i="2" s="1"/>
  <c r="AH30" i="1"/>
  <c r="M10" i="2" s="1"/>
  <c r="AG30" i="1"/>
  <c r="L10" i="2" s="1"/>
  <c r="AF30" i="1"/>
  <c r="K10" i="2" s="1"/>
  <c r="AE30" i="1"/>
  <c r="J10" i="2" s="1"/>
  <c r="AD30" i="1"/>
  <c r="I10" i="2" s="1"/>
  <c r="AC30" i="1"/>
  <c r="H10" i="2" s="1"/>
  <c r="AB30" i="1"/>
  <c r="G10" i="2" s="1"/>
  <c r="AA30" i="1"/>
  <c r="F10" i="2" s="1"/>
  <c r="Z30" i="1"/>
  <c r="E10" i="2" s="1"/>
  <c r="Y30" i="1"/>
  <c r="D10" i="2" s="1"/>
  <c r="D76" i="2" s="1"/>
  <c r="AR29" i="1"/>
  <c r="AQ29" i="1"/>
  <c r="V9" i="2" s="1"/>
  <c r="AP29" i="1"/>
  <c r="U9" i="2" s="1"/>
  <c r="AO29" i="1"/>
  <c r="T9" i="2" s="1"/>
  <c r="AN29" i="1"/>
  <c r="S9" i="2" s="1"/>
  <c r="AM29" i="1"/>
  <c r="R9" i="2" s="1"/>
  <c r="AL29" i="1"/>
  <c r="Q9" i="2" s="1"/>
  <c r="AK29" i="1"/>
  <c r="P9" i="2" s="1"/>
  <c r="AJ29" i="1"/>
  <c r="O9" i="2" s="1"/>
  <c r="AI29" i="1"/>
  <c r="N9" i="2" s="1"/>
  <c r="AH29" i="1"/>
  <c r="M9" i="2" s="1"/>
  <c r="AG29" i="1"/>
  <c r="L9" i="2" s="1"/>
  <c r="AF29" i="1"/>
  <c r="K9" i="2" s="1"/>
  <c r="AE29" i="1"/>
  <c r="J9" i="2" s="1"/>
  <c r="AD29" i="1"/>
  <c r="I9" i="2" s="1"/>
  <c r="AC29" i="1"/>
  <c r="H9" i="2" s="1"/>
  <c r="AB29" i="1"/>
  <c r="G9" i="2" s="1"/>
  <c r="AA29" i="1"/>
  <c r="F9" i="2" s="1"/>
  <c r="Z29" i="1"/>
  <c r="E9" i="2" s="1"/>
  <c r="Y29" i="1"/>
  <c r="D9" i="2" s="1"/>
  <c r="D75" i="2" s="1"/>
  <c r="AR28" i="1"/>
  <c r="AQ28" i="1"/>
  <c r="V8" i="2" s="1"/>
  <c r="AP28" i="1"/>
  <c r="U8" i="2" s="1"/>
  <c r="AO28" i="1"/>
  <c r="T8" i="2" s="1"/>
  <c r="AN28" i="1"/>
  <c r="S8" i="2" s="1"/>
  <c r="AM28" i="1"/>
  <c r="R8" i="2" s="1"/>
  <c r="AL28" i="1"/>
  <c r="Q8" i="2" s="1"/>
  <c r="AK28" i="1"/>
  <c r="P8" i="2" s="1"/>
  <c r="AJ28" i="1"/>
  <c r="O8" i="2" s="1"/>
  <c r="AI28" i="1"/>
  <c r="N8" i="2" s="1"/>
  <c r="AH28" i="1"/>
  <c r="M8" i="2" s="1"/>
  <c r="AG28" i="1"/>
  <c r="L8" i="2" s="1"/>
  <c r="AF28" i="1"/>
  <c r="K8" i="2" s="1"/>
  <c r="AE28" i="1"/>
  <c r="J8" i="2" s="1"/>
  <c r="AD28" i="1"/>
  <c r="I8" i="2" s="1"/>
  <c r="AC28" i="1"/>
  <c r="H8" i="2" s="1"/>
  <c r="AB28" i="1"/>
  <c r="G8" i="2" s="1"/>
  <c r="AA28" i="1"/>
  <c r="F8" i="2" s="1"/>
  <c r="Z28" i="1"/>
  <c r="E8" i="2" s="1"/>
  <c r="Y28" i="1"/>
  <c r="D8" i="2" s="1"/>
  <c r="D74" i="2" s="1"/>
  <c r="AR27" i="1"/>
  <c r="AQ27" i="1"/>
  <c r="V7" i="2" s="1"/>
  <c r="AP27" i="1"/>
  <c r="U7" i="2" s="1"/>
  <c r="AO27" i="1"/>
  <c r="T7" i="2" s="1"/>
  <c r="AN27" i="1"/>
  <c r="S7" i="2" s="1"/>
  <c r="AM27" i="1"/>
  <c r="R7" i="2" s="1"/>
  <c r="AL27" i="1"/>
  <c r="Q7" i="2" s="1"/>
  <c r="AK27" i="1"/>
  <c r="P7" i="2" s="1"/>
  <c r="AJ27" i="1"/>
  <c r="O7" i="2" s="1"/>
  <c r="AI27" i="1"/>
  <c r="N7" i="2" s="1"/>
  <c r="AH27" i="1"/>
  <c r="M7" i="2" s="1"/>
  <c r="AG27" i="1"/>
  <c r="L7" i="2" s="1"/>
  <c r="AF27" i="1"/>
  <c r="K7" i="2" s="1"/>
  <c r="AE27" i="1"/>
  <c r="J7" i="2" s="1"/>
  <c r="AD27" i="1"/>
  <c r="I7" i="2" s="1"/>
  <c r="AC27" i="1"/>
  <c r="H7" i="2" s="1"/>
  <c r="AB27" i="1"/>
  <c r="G7" i="2" s="1"/>
  <c r="AA27" i="1"/>
  <c r="F7" i="2" s="1"/>
  <c r="Z27" i="1"/>
  <c r="E7" i="2" s="1"/>
  <c r="Y27" i="1"/>
  <c r="D7" i="2" s="1"/>
  <c r="D73" i="2" s="1"/>
  <c r="AR26" i="1"/>
  <c r="AQ26" i="1"/>
  <c r="V6" i="2" s="1"/>
  <c r="AP26" i="1"/>
  <c r="U6" i="2" s="1"/>
  <c r="AO26" i="1"/>
  <c r="T6" i="2" s="1"/>
  <c r="AN26" i="1"/>
  <c r="S6" i="2" s="1"/>
  <c r="AM26" i="1"/>
  <c r="R6" i="2" s="1"/>
  <c r="AL26" i="1"/>
  <c r="Q6" i="2" s="1"/>
  <c r="AK26" i="1"/>
  <c r="P6" i="2" s="1"/>
  <c r="AJ26" i="1"/>
  <c r="O6" i="2" s="1"/>
  <c r="AI26" i="1"/>
  <c r="N6" i="2" s="1"/>
  <c r="AH26" i="1"/>
  <c r="M6" i="2" s="1"/>
  <c r="AG26" i="1"/>
  <c r="L6" i="2" s="1"/>
  <c r="AF26" i="1"/>
  <c r="K6" i="2" s="1"/>
  <c r="AE26" i="1"/>
  <c r="J6" i="2" s="1"/>
  <c r="AD26" i="1"/>
  <c r="I6" i="2" s="1"/>
  <c r="AC26" i="1"/>
  <c r="H6" i="2" s="1"/>
  <c r="AB26" i="1"/>
  <c r="G6" i="2" s="1"/>
  <c r="AA26" i="1"/>
  <c r="F6" i="2" s="1"/>
  <c r="Z26" i="1"/>
  <c r="E6" i="2" s="1"/>
  <c r="Y26" i="1"/>
  <c r="D6" i="2" s="1"/>
  <c r="D72" i="2" s="1"/>
  <c r="AR25" i="1"/>
  <c r="AQ25" i="1"/>
  <c r="V5" i="2" s="1"/>
  <c r="AP25" i="1"/>
  <c r="U5" i="2" s="1"/>
  <c r="AO25" i="1"/>
  <c r="T5" i="2" s="1"/>
  <c r="AN25" i="1"/>
  <c r="S5" i="2" s="1"/>
  <c r="AM25" i="1"/>
  <c r="R5" i="2" s="1"/>
  <c r="AL25" i="1"/>
  <c r="Q5" i="2" s="1"/>
  <c r="AK25" i="1"/>
  <c r="P5" i="2" s="1"/>
  <c r="AJ25" i="1"/>
  <c r="O5" i="2" s="1"/>
  <c r="AI25" i="1"/>
  <c r="N5" i="2" s="1"/>
  <c r="AH25" i="1"/>
  <c r="M5" i="2" s="1"/>
  <c r="AG25" i="1"/>
  <c r="L5" i="2" s="1"/>
  <c r="AF25" i="1"/>
  <c r="K5" i="2" s="1"/>
  <c r="AE25" i="1"/>
  <c r="J5" i="2" s="1"/>
  <c r="AD25" i="1"/>
  <c r="I5" i="2" s="1"/>
  <c r="AC25" i="1"/>
  <c r="H5" i="2" s="1"/>
  <c r="AB25" i="1"/>
  <c r="G5" i="2" s="1"/>
  <c r="AA25" i="1"/>
  <c r="F5" i="2" s="1"/>
  <c r="Z25" i="1"/>
  <c r="E5" i="2" s="1"/>
  <c r="Y25" i="1"/>
  <c r="D5" i="2" s="1"/>
  <c r="D71" i="2" s="1"/>
  <c r="W5" i="2" l="1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</calcChain>
</file>

<file path=xl/sharedStrings.xml><?xml version="1.0" encoding="utf-8"?>
<sst xmlns="http://schemas.openxmlformats.org/spreadsheetml/2006/main" count="1744" uniqueCount="170">
  <si>
    <t>HAREA</t>
  </si>
  <si>
    <t>1 USA</t>
  </si>
  <si>
    <t>2 EU27</t>
  </si>
  <si>
    <t>3 BRAZIL</t>
  </si>
  <si>
    <t>4 CAN</t>
  </si>
  <si>
    <t>5 JAPAN</t>
  </si>
  <si>
    <t>6 CHIHKG</t>
  </si>
  <si>
    <t>7 INDIA</t>
  </si>
  <si>
    <t>8 C_C_Amer</t>
  </si>
  <si>
    <t>9 S_o_Amer</t>
  </si>
  <si>
    <t>10 E_Asia</t>
  </si>
  <si>
    <t>11 Mala_Indo</t>
  </si>
  <si>
    <t>12 R_SE_Asia</t>
  </si>
  <si>
    <t>13 R_S_Asia</t>
  </si>
  <si>
    <t>14 Russia</t>
  </si>
  <si>
    <t>15 Oth_CEE_CIS</t>
  </si>
  <si>
    <t>16 Oth_Europe</t>
  </si>
  <si>
    <t>17 MEAS_NAfr</t>
  </si>
  <si>
    <t>18 S_S_AFR</t>
  </si>
  <si>
    <t>19 Oceania</t>
  </si>
  <si>
    <t>Total</t>
  </si>
  <si>
    <t>1 AEZ1</t>
  </si>
  <si>
    <t>2 AEZ2</t>
  </si>
  <si>
    <t>3 AEZ3</t>
  </si>
  <si>
    <t>4 AEZ4</t>
  </si>
  <si>
    <t>5 AEZ5</t>
  </si>
  <si>
    <t>6 AEZ6</t>
  </si>
  <si>
    <t>7 AEZ7</t>
  </si>
  <si>
    <t>8 AEZ8</t>
  </si>
  <si>
    <t>9 AEZ9</t>
  </si>
  <si>
    <t>10 AEZ10</t>
  </si>
  <si>
    <t>11 AEZ11</t>
  </si>
  <si>
    <t>12 AEZ12</t>
  </si>
  <si>
    <t>13 AEZ13</t>
  </si>
  <si>
    <t>14 AEZ14</t>
  </si>
  <si>
    <t>15 AEZ15</t>
  </si>
  <si>
    <t>16 AEZ16</t>
  </si>
  <si>
    <t>17 AEZ17</t>
  </si>
  <si>
    <t>18 AEZ18</t>
  </si>
  <si>
    <t>LAND</t>
  </si>
  <si>
    <t>AEZ</t>
  </si>
  <si>
    <t>1 Paddy_Rice</t>
  </si>
  <si>
    <t>2 Wheat</t>
  </si>
  <si>
    <t>3 CrGrains</t>
  </si>
  <si>
    <t>4 Oilseeds</t>
  </si>
  <si>
    <t>5 Sugar_Crop</t>
  </si>
  <si>
    <t>6 OthAgri</t>
  </si>
  <si>
    <t>7 Forestry</t>
  </si>
  <si>
    <t>8 Dairy_Farms</t>
  </si>
  <si>
    <t>9 Ruminant</t>
  </si>
  <si>
    <t>Crops</t>
  </si>
  <si>
    <t>Forest</t>
  </si>
  <si>
    <t>Livestock</t>
  </si>
  <si>
    <t>R002</t>
  </si>
  <si>
    <t>R001</t>
  </si>
  <si>
    <t>19 UnSkLab</t>
  </si>
  <si>
    <t>20 SkLab</t>
  </si>
  <si>
    <t>21 Capital</t>
  </si>
  <si>
    <t>22 NatRes</t>
  </si>
  <si>
    <t>23 Paddy_Rice</t>
  </si>
  <si>
    <t>24 Wheat</t>
  </si>
  <si>
    <t>25 CrGrains</t>
  </si>
  <si>
    <t>26 Oilseeds</t>
  </si>
  <si>
    <t>27 Sugar_Crop</t>
  </si>
  <si>
    <t>28 OthAgri</t>
  </si>
  <si>
    <t>29 Forestry</t>
  </si>
  <si>
    <t>30 Dairy_Farms</t>
  </si>
  <si>
    <t>31 Ruminant</t>
  </si>
  <si>
    <t>32 NonRuminant</t>
  </si>
  <si>
    <t>33 Proc_Dairy</t>
  </si>
  <si>
    <t>34 Proc_Rum</t>
  </si>
  <si>
    <t>35 proc_NonRum</t>
  </si>
  <si>
    <t>36 Rveg_Oil</t>
  </si>
  <si>
    <t>37 Bev_Sug</t>
  </si>
  <si>
    <t>38 Proc_Rice</t>
  </si>
  <si>
    <t>39 Proc_Food</t>
  </si>
  <si>
    <t>40 Proc_Feed</t>
  </si>
  <si>
    <t>41 OthPrimSect</t>
  </si>
  <si>
    <t>42 Ethanol2</t>
  </si>
  <si>
    <t>43 Biodiesel</t>
  </si>
  <si>
    <t>44 Coal</t>
  </si>
  <si>
    <t>45 Oil</t>
  </si>
  <si>
    <t>46 Gas</t>
  </si>
  <si>
    <t>47 Oil_Pcts</t>
  </si>
  <si>
    <t>48 Electricity</t>
  </si>
  <si>
    <t>49 En_Int_Ind</t>
  </si>
  <si>
    <t>50 Oth_Ind_Se</t>
  </si>
  <si>
    <t>51 NTrdServices</t>
  </si>
  <si>
    <t>52 Ethanol1</t>
  </si>
  <si>
    <t>53 DDGS</t>
  </si>
  <si>
    <t>54 Cveg_Oil1</t>
  </si>
  <si>
    <t>55 VOBP</t>
  </si>
  <si>
    <t>AEZ1</t>
  </si>
  <si>
    <t>AEZ2</t>
  </si>
  <si>
    <t>AEZ3</t>
  </si>
  <si>
    <t>AEZ4</t>
  </si>
  <si>
    <t>AEZ5</t>
  </si>
  <si>
    <t>AEZ6</t>
  </si>
  <si>
    <t>AEZ7</t>
  </si>
  <si>
    <t>AEZ8</t>
  </si>
  <si>
    <t>AEZ9</t>
  </si>
  <si>
    <t>AEZ10</t>
  </si>
  <si>
    <t>AEZ11</t>
  </si>
  <si>
    <t>AEZ12</t>
  </si>
  <si>
    <t>AEZ13</t>
  </si>
  <si>
    <t>AEZ14</t>
  </si>
  <si>
    <t>AEZ15</t>
  </si>
  <si>
    <t>AEZ16</t>
  </si>
  <si>
    <t>AEZ17</t>
  </si>
  <si>
    <t>AEZ18</t>
  </si>
  <si>
    <t>EVFA</t>
  </si>
  <si>
    <t>Land in US by ha</t>
  </si>
  <si>
    <t>Value added in US million $</t>
  </si>
  <si>
    <t xml:space="preserve">Price of land </t>
  </si>
  <si>
    <t>p5</t>
  </si>
  <si>
    <t>USA</t>
  </si>
  <si>
    <t>Market</t>
  </si>
  <si>
    <t>Land Shares</t>
  </si>
  <si>
    <t>Revenue Shares</t>
  </si>
  <si>
    <t>Rent per hectare by sector</t>
  </si>
  <si>
    <t>Paddy rice</t>
  </si>
  <si>
    <t>Wheat</t>
  </si>
  <si>
    <t>Coarse Grains</t>
  </si>
  <si>
    <t>Oilseeds</t>
  </si>
  <si>
    <t>Sugar crops</t>
  </si>
  <si>
    <t>Other crops</t>
  </si>
  <si>
    <t>Forestry</t>
  </si>
  <si>
    <t>Ruminant</t>
  </si>
  <si>
    <t>Dairy farms</t>
  </si>
  <si>
    <t>56 CGDS</t>
  </si>
  <si>
    <t>qo</t>
  </si>
  <si>
    <t>R003</t>
  </si>
  <si>
    <t>%Change in prices</t>
  </si>
  <si>
    <t>%Change in supply</t>
  </si>
  <si>
    <t>R004</t>
  </si>
  <si>
    <t xml:space="preserve">Initial data </t>
  </si>
  <si>
    <t>CET1</t>
  </si>
  <si>
    <t>MCET</t>
  </si>
  <si>
    <t>Imblalce%</t>
  </si>
  <si>
    <t>ACET</t>
  </si>
  <si>
    <t>Land use</t>
  </si>
  <si>
    <t xml:space="preserve">Area of land </t>
  </si>
  <si>
    <t>Land shares</t>
  </si>
  <si>
    <t>%Chnages in producer's prices</t>
  </si>
  <si>
    <t>%Changes in supplies</t>
  </si>
  <si>
    <t>Sector</t>
  </si>
  <si>
    <t xml:space="preserve">Average rent per hecatre </t>
  </si>
  <si>
    <t>Area</t>
  </si>
  <si>
    <t>Change in land area for CET1 simualtion (sum over all land uses)</t>
  </si>
  <si>
    <t>Change in land area for CET2 simualtion (sum over all land uses)</t>
  </si>
  <si>
    <t>Change in land area for MARKET simualtion (sum over all land uses)</t>
  </si>
  <si>
    <t>Change in land area for MCET simualtion (sum over all land uses)</t>
  </si>
  <si>
    <t>% of imbalance for CET1</t>
  </si>
  <si>
    <t>% of imbalance for CET2</t>
  </si>
  <si>
    <t>% of imbalance for MARKET</t>
  </si>
  <si>
    <t xml:space="preserve">Table 1: % of imbalace for US </t>
  </si>
  <si>
    <t xml:space="preserve">Land area by region and AEZ: Basedata </t>
  </si>
  <si>
    <t xml:space="preserve">Land area by region and AEZ: CET1 simualtion </t>
  </si>
  <si>
    <t xml:space="preserve">Land area by region and AEZ: CET2 simualtion </t>
  </si>
  <si>
    <t xml:space="preserve">Land area by region and AEZ: MARKET simualtion </t>
  </si>
  <si>
    <t xml:space="preserve">Land area by region and AEZ: MCET simualtion </t>
  </si>
  <si>
    <t xml:space="preserve">Land area by region and AEZ: ACET simualtion </t>
  </si>
  <si>
    <t xml:space="preserve">Land area by region and use: Basedata </t>
  </si>
  <si>
    <t>Land area by region and use: CET1 simulation</t>
  </si>
  <si>
    <t>Land area by region and use: CET2 simualtion</t>
  </si>
  <si>
    <t>Land area by region and use: MARKET simualtion</t>
  </si>
  <si>
    <t>Land area by region and use: MCET simualtion</t>
  </si>
  <si>
    <t>Land area by region and use: ACET simualtion</t>
  </si>
  <si>
    <t>Change in Land Endowment: MCET simualtion</t>
  </si>
  <si>
    <t>Change in Land Endowment: CET1 simualtion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</si>
</sst>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left"/>
    </xf>
    <xf numFmtId="165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'land price'!$B$31</c:f>
              <c:strCache>
                <c:ptCount val="1"/>
                <c:pt idx="0">
                  <c:v>Land Shares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'land price'!$C$30:$K$30</c:f>
              <c:strCache>
                <c:ptCount val="9"/>
                <c:pt idx="0">
                  <c:v>1 Paddy_Rice</c:v>
                </c:pt>
                <c:pt idx="1">
                  <c:v>2 Wheat</c:v>
                </c:pt>
                <c:pt idx="2">
                  <c:v>3 CrGrains</c:v>
                </c:pt>
                <c:pt idx="3">
                  <c:v>4 Oilseeds</c:v>
                </c:pt>
                <c:pt idx="4">
                  <c:v>5 Sugar_Crop</c:v>
                </c:pt>
                <c:pt idx="5">
                  <c:v>6 OthAgri</c:v>
                </c:pt>
                <c:pt idx="6">
                  <c:v>7 Forestry</c:v>
                </c:pt>
                <c:pt idx="7">
                  <c:v>8 Dairy_Farms</c:v>
                </c:pt>
                <c:pt idx="8">
                  <c:v>9 Ruminant</c:v>
                </c:pt>
              </c:strCache>
            </c:strRef>
          </c:cat>
          <c:val>
            <c:numRef>
              <c:f>'land price'!$C$31:$K$31</c:f>
              <c:numCache>
                <c:formatCode>General</c:formatCode>
                <c:ptCount val="9"/>
                <c:pt idx="0">
                  <c:v>0.21434271566636476</c:v>
                </c:pt>
                <c:pt idx="1">
                  <c:v>2.4100648448535908</c:v>
                </c:pt>
                <c:pt idx="2">
                  <c:v>15.712963218980757</c:v>
                </c:pt>
                <c:pt idx="3">
                  <c:v>11.334298384027424</c:v>
                </c:pt>
                <c:pt idx="4">
                  <c:v>0.21265282806678695</c:v>
                </c:pt>
                <c:pt idx="5">
                  <c:v>9.4828315792311049</c:v>
                </c:pt>
                <c:pt idx="6">
                  <c:v>45.895747755649595</c:v>
                </c:pt>
                <c:pt idx="7">
                  <c:v>6.3061404474733891</c:v>
                </c:pt>
                <c:pt idx="8">
                  <c:v>8.4309582260509828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B-4214-955C-C4055741CAC8}"/>
            </c:ext>
          </c:extLst>
        </c:ser>
        <c:ser>
          <c:idx val="1"/>
          <c:order val="1"/>
          <c:tx>
            <c:strRef>
              <c:f>'land price'!$B$32</c:f>
              <c:strCache>
                <c:ptCount val="1"/>
                <c:pt idx="0">
                  <c:v>Revenue Shares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'land price'!$C$30:$K$30</c:f>
              <c:strCache>
                <c:ptCount val="9"/>
                <c:pt idx="0">
                  <c:v>1 Paddy_Rice</c:v>
                </c:pt>
                <c:pt idx="1">
                  <c:v>2 Wheat</c:v>
                </c:pt>
                <c:pt idx="2">
                  <c:v>3 CrGrains</c:v>
                </c:pt>
                <c:pt idx="3">
                  <c:v>4 Oilseeds</c:v>
                </c:pt>
                <c:pt idx="4">
                  <c:v>5 Sugar_Crop</c:v>
                </c:pt>
                <c:pt idx="5">
                  <c:v>6 OthAgri</c:v>
                </c:pt>
                <c:pt idx="6">
                  <c:v>7 Forestry</c:v>
                </c:pt>
                <c:pt idx="7">
                  <c:v>8 Dairy_Farms</c:v>
                </c:pt>
                <c:pt idx="8">
                  <c:v>9 Ruminant</c:v>
                </c:pt>
              </c:strCache>
            </c:strRef>
          </c:cat>
          <c:val>
            <c:numRef>
              <c:f>'land price'!$C$32:$K$32</c:f>
              <c:numCache>
                <c:formatCode>General</c:formatCode>
                <c:ptCount val="9"/>
                <c:pt idx="0">
                  <c:v>0.58721896892764824</c:v>
                </c:pt>
                <c:pt idx="1">
                  <c:v>1.6265517417970836</c:v>
                </c:pt>
                <c:pt idx="2">
                  <c:v>35.025996754668313</c:v>
                </c:pt>
                <c:pt idx="3">
                  <c:v>11.278766847865246</c:v>
                </c:pt>
                <c:pt idx="4">
                  <c:v>1.2121975718020006</c:v>
                </c:pt>
                <c:pt idx="5">
                  <c:v>34.347055202998824</c:v>
                </c:pt>
                <c:pt idx="6">
                  <c:v>12.296861244248067</c:v>
                </c:pt>
                <c:pt idx="7">
                  <c:v>1.5671282247817724</c:v>
                </c:pt>
                <c:pt idx="8">
                  <c:v>2.0582234429110438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B-4214-955C-C4055741C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803600"/>
        <c:axId val="193804160"/>
      </c:barChart>
      <c:catAx>
        <c:axId val="19380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04160"/>
        <c:crosses val="autoZero"/>
        <c:auto val="1"/>
        <c:lblAlgn val="ctr"/>
        <c:lblOffset val="100"/>
        <c:noMultiLvlLbl val="0"/>
      </c:catAx>
      <c:valAx>
        <c:axId val="19380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03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'land price'!$Z$26</c:f>
              <c:strCache>
                <c:ptCount val="1"/>
                <c:pt idx="0">
                  <c:v>Rent per hectare by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'land price'!$AA$25:$AI$25</c:f>
              <c:strCache>
                <c:ptCount val="9"/>
                <c:pt idx="0">
                  <c:v>Paddy rice</c:v>
                </c:pt>
                <c:pt idx="1">
                  <c:v>Wheat</c:v>
                </c:pt>
                <c:pt idx="2">
                  <c:v>Coarse Grains</c:v>
                </c:pt>
                <c:pt idx="3">
                  <c:v>Oilseeds</c:v>
                </c:pt>
                <c:pt idx="4">
                  <c:v>Sugar crops</c:v>
                </c:pt>
                <c:pt idx="5">
                  <c:v>Other crops</c:v>
                </c:pt>
                <c:pt idx="6">
                  <c:v>Forestry</c:v>
                </c:pt>
                <c:pt idx="7">
                  <c:v>Dairy farms</c:v>
                </c:pt>
                <c:pt idx="8">
                  <c:v>Ruminant</c:v>
                </c:pt>
              </c:strCache>
            </c:strRef>
          </c:cat>
          <c:val>
            <c:numRef>
              <c:f>'land price'!$AA$26:$AI$26</c:f>
              <c:numCache>
                <c:formatCode>General</c:formatCode>
                <c:ptCount val="9"/>
                <c:pt idx="0">
                  <c:v>337.03735636980832</c:v>
                </c:pt>
                <c:pt idx="1">
                  <c:v>83.028242974154736</c:v>
                </c:pt>
                <c:pt idx="2">
                  <c:v>274.2326127999923</c:v>
                </c:pt>
                <c:pt idx="3">
                  <c:v>122.42036494477505</c:v>
                </c:pt>
                <c:pt idx="4">
                  <c:v>701.27594044443367</c:v>
                </c:pt>
                <c:pt idx="5">
                  <c:v>445.59279827751584</c:v>
                </c:pt>
                <c:pt idx="6">
                  <c:v>32.961617464568896</c:v>
                </c:pt>
                <c:pt idx="7">
                  <c:v>30.572262926214787</c:v>
                </c:pt>
                <c:pt idx="8">
                  <c:v>30.033246133341322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2F-4ADB-9C53-92F0227A2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9689888"/>
        <c:axId val="249690448"/>
      </c:barChart>
      <c:lineChart>
        <c:grouping val="standard"/>
        <c:varyColors val="0"/>
        <c:ser>
          <c:idx val="1"/>
          <c:order val="1"/>
          <c:tx>
            <c:strRef>
              <c:f>'land price'!$Z$27</c:f>
              <c:strCache>
                <c:ptCount val="1"/>
                <c:pt idx="0">
                  <c:v>Average rent per hecatre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'land price'!$AA$25:$AI$25</c:f>
              <c:strCache>
                <c:ptCount val="9"/>
                <c:pt idx="0">
                  <c:v>Paddy rice</c:v>
                </c:pt>
                <c:pt idx="1">
                  <c:v>Wheat</c:v>
                </c:pt>
                <c:pt idx="2">
                  <c:v>Coarse Grains</c:v>
                </c:pt>
                <c:pt idx="3">
                  <c:v>Oilseeds</c:v>
                </c:pt>
                <c:pt idx="4">
                  <c:v>Sugar crops</c:v>
                </c:pt>
                <c:pt idx="5">
                  <c:v>Other crops</c:v>
                </c:pt>
                <c:pt idx="6">
                  <c:v>Forestry</c:v>
                </c:pt>
                <c:pt idx="7">
                  <c:v>Dairy farms</c:v>
                </c:pt>
                <c:pt idx="8">
                  <c:v>Ruminant</c:v>
                </c:pt>
              </c:strCache>
            </c:strRef>
          </c:cat>
          <c:val>
            <c:numRef>
              <c:f>'land price'!$AA$27:$AI$27</c:f>
              <c:numCache>
                <c:formatCode>General</c:formatCode>
                <c:ptCount val="9"/>
                <c:pt idx="0">
                  <c:v>232.84457706369315</c:v>
                </c:pt>
                <c:pt idx="1">
                  <c:v>232.84457706369315</c:v>
                </c:pt>
                <c:pt idx="2">
                  <c:v>232.84457706369315</c:v>
                </c:pt>
                <c:pt idx="3">
                  <c:v>232.84457706369315</c:v>
                </c:pt>
                <c:pt idx="4">
                  <c:v>232.84457706369315</c:v>
                </c:pt>
                <c:pt idx="5">
                  <c:v>232.84457706369315</c:v>
                </c:pt>
                <c:pt idx="6">
                  <c:v>232.84457706369315</c:v>
                </c:pt>
                <c:pt idx="7">
                  <c:v>232.84457706369315</c:v>
                </c:pt>
                <c:pt idx="8">
                  <c:v>232.84457706369315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2F-4ADB-9C53-92F0227A2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689888"/>
        <c:axId val="249690448"/>
      </c:lineChart>
      <c:catAx>
        <c:axId val="2496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en-US"/>
          </a:p>
        </c:txPr>
        <c:crossAx val="249690448"/>
        <c:crosses val="autoZero"/>
        <c:auto val="1"/>
        <c:lblAlgn val="ctr"/>
        <c:lblOffset val="100"/>
        <c:noMultiLvlLbl val="0"/>
      </c:catAx>
      <c:valAx>
        <c:axId val="249690448"/>
        <c:scaling>
          <c:orientation val="minMax"/>
          <c:max val="7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Palatino Linotype" panose="02040502050505030304" pitchFamily="18" charset="0"/>
                    <a:ea typeface="+mn-ea"/>
                    <a:cs typeface="+mn-cs"/>
                  </a:defRPr>
                </a:pPr>
                <a:r>
                  <a:rPr lang="en-US"/>
                  <a:t>$ per hectare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Palatino Linotype" panose="0204050205050503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en-US"/>
          </a:p>
        </c:txPr>
        <c:crossAx val="24968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alatino Linotype" panose="0204050205050503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chemeClr val="tx1"/>
      </a:solidFill>
      <a:round/>
    </a:ln>
    <a:effectLst/>
  </c:spPr>
  <c:txPr>
    <a:bodyPr/>
    <a:lstStyle/>
    <a:p>
      <a:pPr>
        <a:defRPr sz="1200" b="1">
          <a:latin typeface="Palatino Linotype" panose="0204050205050503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strRef>
              <c:f>'Change in land endowment'!$B$50:$B$59</c:f>
              <c:strCache>
                <c:ptCount val="10"/>
                <c:pt idx="0">
                  <c:v>AEZ7</c:v>
                </c:pt>
                <c:pt idx="1">
                  <c:v>AEZ8</c:v>
                </c:pt>
                <c:pt idx="2">
                  <c:v>AEZ9</c:v>
                </c:pt>
                <c:pt idx="3">
                  <c:v>AEZ10</c:v>
                </c:pt>
                <c:pt idx="4">
                  <c:v>AEZ11</c:v>
                </c:pt>
                <c:pt idx="5">
                  <c:v>AEZ12</c:v>
                </c:pt>
                <c:pt idx="6">
                  <c:v>AEZ13</c:v>
                </c:pt>
                <c:pt idx="7">
                  <c:v>AEZ14</c:v>
                </c:pt>
                <c:pt idx="8">
                  <c:v>AEZ15</c:v>
                </c:pt>
                <c:pt idx="9">
                  <c:v>AEZ16</c:v>
                </c:pt>
              </c:strCache>
            </c:strRef>
          </c:cat>
          <c:val>
            <c:numRef>
              <c:f>'Change in land endowment'!$C$50:$C$59</c:f>
              <c:numCache>
                <c:formatCode>0.000</c:formatCode>
                <c:ptCount val="10"/>
                <c:pt idx="0">
                  <c:v>2.0451920000000001</c:v>
                </c:pt>
                <c:pt idx="1">
                  <c:v>2.014052</c:v>
                </c:pt>
                <c:pt idx="2">
                  <c:v>2.2474069999999999</c:v>
                </c:pt>
                <c:pt idx="3">
                  <c:v>4.5192050000000004</c:v>
                </c:pt>
                <c:pt idx="4">
                  <c:v>4.3519779999999999</c:v>
                </c:pt>
                <c:pt idx="5">
                  <c:v>0.92984999999999995</c:v>
                </c:pt>
                <c:pt idx="6">
                  <c:v>0.211372</c:v>
                </c:pt>
                <c:pt idx="7">
                  <c:v>0.81637300000000002</c:v>
                </c:pt>
                <c:pt idx="8">
                  <c:v>0.21972</c:v>
                </c:pt>
                <c:pt idx="9">
                  <c:v>-3.4069999999999999E-3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0-47BF-88D9-3EE4E0F3E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7793392"/>
        <c:axId val="297792832"/>
      </c:barChart>
      <c:catAx>
        <c:axId val="29779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792832"/>
        <c:crosses val="autoZero"/>
        <c:auto val="1"/>
        <c:lblAlgn val="ctr"/>
        <c:lblOffset val="100"/>
        <c:noMultiLvlLbl val="0"/>
      </c:catAx>
      <c:valAx>
        <c:axId val="297792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Change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79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26</xdr:row>
      <xdr:rowOff>123825</xdr:rowOff>
    </xdr:from>
    <xdr:to>
      <xdr:col>14</xdr:col>
      <xdr:colOff>542925</xdr:colOff>
      <xdr:row>41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0</xdr:colOff>
      <xdr:row>25</xdr:row>
      <xdr:rowOff>30480</xdr:rowOff>
    </xdr:from>
    <xdr:to>
      <xdr:col>42</xdr:col>
      <xdr:colOff>426720</xdr:colOff>
      <xdr:row>42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36</xdr:row>
      <xdr:rowOff>152400</xdr:rowOff>
    </xdr:from>
    <xdr:to>
      <xdr:col>16</xdr:col>
      <xdr:colOff>466725</xdr:colOff>
      <xdr:row>48</xdr:row>
      <xdr:rowOff>114299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farzad/Dropbox/0-Phisical%20land_GTAP%20Journal/Checking%20missing%20land%20for%20alternative%20models_GTAP%202018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Cover"/>
      <sheetName val="land price"/>
      <sheetName val="CET costs-US"/>
      <sheetName val="production and prices_CET1"/>
      <sheetName val="production and prices_MCET"/>
      <sheetName val="production and prices_ACET"/>
      <sheetName val="Production an dprices_cover"/>
    </sheetNames>
    <sheetDataSet>
      <sheetData sheetId="0">
        <row r="227">
          <cell r="AD227" t="str">
            <v>AEZ7</v>
          </cell>
          <cell r="AE227">
            <v>2.0451920000000001</v>
          </cell>
        </row>
        <row r="228">
          <cell r="AD228" t="str">
            <v>AEZ8</v>
          </cell>
          <cell r="AE228">
            <v>2.014052</v>
          </cell>
        </row>
        <row r="229">
          <cell r="AD229" t="str">
            <v>AEZ9</v>
          </cell>
          <cell r="AE229">
            <v>2.2474069999999999</v>
          </cell>
        </row>
        <row r="230">
          <cell r="AD230" t="str">
            <v>AEZ10</v>
          </cell>
          <cell r="AE230">
            <v>4.5192050000000004</v>
          </cell>
        </row>
        <row r="231">
          <cell r="AD231" t="str">
            <v>AEZ11</v>
          </cell>
          <cell r="AE231">
            <v>4.3519779999999999</v>
          </cell>
        </row>
        <row r="232">
          <cell r="AD232" t="str">
            <v>AEZ12</v>
          </cell>
          <cell r="AE232">
            <v>0.92984999999999995</v>
          </cell>
        </row>
        <row r="233">
          <cell r="AD233" t="str">
            <v>AEZ13</v>
          </cell>
          <cell r="AE233">
            <v>0.211372</v>
          </cell>
        </row>
        <row r="234">
          <cell r="AD234" t="str">
            <v>AEZ14</v>
          </cell>
          <cell r="AE234">
            <v>0.81637300000000002</v>
          </cell>
        </row>
        <row r="235">
          <cell r="AD235" t="str">
            <v>AEZ15</v>
          </cell>
          <cell r="AE235">
            <v>0.21972</v>
          </cell>
        </row>
        <row r="236">
          <cell r="AD236" t="str">
            <v>AEZ16</v>
          </cell>
          <cell r="AE236">
            <v>-3.4069999999999999E-3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131"/>
  <sheetViews>
    <sheetView topLeftCell="A23" workbookViewId="0">
      <selection activeCell="B23" sqref="B23"/>
    </sheetView>
  </sheetViews>
  <sheetFormatPr defaultRowHeight="14.4" x14ac:dyDescent="0.3"/>
  <cols>
    <col min="3" max="4" width="12" bestFit="1" customWidth="1"/>
    <col min="24" max="24" width="23.88671875" bestFit="1" customWidth="1"/>
    <col min="25" max="25" width="12.44140625" bestFit="1" customWidth="1"/>
    <col min="26" max="27" width="11.88671875" bestFit="1" customWidth="1"/>
    <col min="28" max="28" width="9" bestFit="1" customWidth="1"/>
    <col min="29" max="29" width="8.88671875" bestFit="1" customWidth="1"/>
    <col min="30" max="30" width="9" bestFit="1" customWidth="1"/>
    <col min="31" max="31" width="8.88671875" bestFit="1" customWidth="1"/>
    <col min="32" max="32" width="9" bestFit="1" customWidth="1"/>
    <col min="33" max="33" width="10" bestFit="1" customWidth="1"/>
    <col min="34" max="34" width="9" bestFit="1" customWidth="1"/>
    <col min="35" max="38" width="8.88671875" bestFit="1" customWidth="1"/>
    <col min="39" max="39" width="9" bestFit="1" customWidth="1"/>
    <col min="40" max="40" width="8.88671875" bestFit="1" customWidth="1"/>
    <col min="41" max="41" width="9" bestFit="1" customWidth="1"/>
    <col min="42" max="42" width="10" bestFit="1" customWidth="1"/>
    <col min="43" max="43" width="9" bestFit="1" customWidth="1"/>
    <col min="44" max="44" width="11" bestFit="1" customWidth="1"/>
    <col min="52" max="52" width="14.109375" bestFit="1" customWidth="1"/>
    <col min="53" max="55" width="11.88671875" bestFit="1" customWidth="1"/>
  </cols>
  <sheetData>
    <row r="1" spans="2:44" x14ac:dyDescent="0.3">
      <c r="B1" t="s">
        <v>156</v>
      </c>
    </row>
    <row r="2" spans="2:44" x14ac:dyDescent="0.3">
      <c r="B2" t="s">
        <v>147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</row>
    <row r="3" spans="2:44" x14ac:dyDescent="0.3">
      <c r="B3" t="s">
        <v>21</v>
      </c>
      <c r="C3">
        <v>0</v>
      </c>
      <c r="D3">
        <v>0</v>
      </c>
      <c r="E3">
        <v>106865</v>
      </c>
      <c r="F3">
        <v>0</v>
      </c>
      <c r="G3">
        <v>0</v>
      </c>
      <c r="H3">
        <v>0</v>
      </c>
      <c r="I3">
        <v>2280221</v>
      </c>
      <c r="J3">
        <v>3505254</v>
      </c>
      <c r="K3">
        <v>2766091.25</v>
      </c>
      <c r="L3">
        <v>0</v>
      </c>
      <c r="M3">
        <v>0</v>
      </c>
      <c r="N3">
        <v>0</v>
      </c>
      <c r="O3">
        <v>2659855</v>
      </c>
      <c r="P3">
        <v>0</v>
      </c>
      <c r="Q3">
        <v>0</v>
      </c>
      <c r="R3">
        <v>0</v>
      </c>
      <c r="S3">
        <v>27551238</v>
      </c>
      <c r="T3">
        <v>153955520</v>
      </c>
      <c r="U3">
        <v>30517334</v>
      </c>
      <c r="V3">
        <v>223342378.25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2:44" x14ac:dyDescent="0.3">
      <c r="B4" t="s">
        <v>22</v>
      </c>
      <c r="C4">
        <v>0</v>
      </c>
      <c r="D4">
        <v>0</v>
      </c>
      <c r="E4">
        <v>1999145</v>
      </c>
      <c r="F4">
        <v>0</v>
      </c>
      <c r="G4">
        <v>0</v>
      </c>
      <c r="H4">
        <v>0</v>
      </c>
      <c r="I4">
        <v>14582945</v>
      </c>
      <c r="J4">
        <v>2880196.5</v>
      </c>
      <c r="K4">
        <v>2900547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844075</v>
      </c>
      <c r="T4">
        <v>114334704</v>
      </c>
      <c r="U4">
        <v>23378252</v>
      </c>
      <c r="V4">
        <v>160919864.5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2:44" x14ac:dyDescent="0.3">
      <c r="B5" t="s">
        <v>23</v>
      </c>
      <c r="C5">
        <v>0</v>
      </c>
      <c r="D5">
        <v>0</v>
      </c>
      <c r="E5">
        <v>13379711</v>
      </c>
      <c r="F5">
        <v>0</v>
      </c>
      <c r="G5">
        <v>0</v>
      </c>
      <c r="H5">
        <v>0</v>
      </c>
      <c r="I5">
        <v>86520400</v>
      </c>
      <c r="J5">
        <v>7295425</v>
      </c>
      <c r="K5">
        <v>4595331</v>
      </c>
      <c r="L5">
        <v>0</v>
      </c>
      <c r="M5">
        <v>0</v>
      </c>
      <c r="N5">
        <v>0</v>
      </c>
      <c r="O5">
        <v>357131.125</v>
      </c>
      <c r="P5">
        <v>0</v>
      </c>
      <c r="Q5">
        <v>0</v>
      </c>
      <c r="R5">
        <v>0</v>
      </c>
      <c r="S5">
        <v>440292</v>
      </c>
      <c r="T5">
        <v>134792608</v>
      </c>
      <c r="U5">
        <v>4910864</v>
      </c>
      <c r="V5">
        <v>252291762.125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2:44" x14ac:dyDescent="0.3">
      <c r="B6" t="s">
        <v>24</v>
      </c>
      <c r="C6">
        <v>0</v>
      </c>
      <c r="D6">
        <v>39976</v>
      </c>
      <c r="E6">
        <v>30836620</v>
      </c>
      <c r="F6">
        <v>0</v>
      </c>
      <c r="G6">
        <v>0</v>
      </c>
      <c r="H6">
        <v>112683</v>
      </c>
      <c r="I6">
        <v>43114276</v>
      </c>
      <c r="J6">
        <v>19908920</v>
      </c>
      <c r="K6">
        <v>12806549</v>
      </c>
      <c r="L6">
        <v>0</v>
      </c>
      <c r="M6">
        <v>2750620.75</v>
      </c>
      <c r="N6">
        <v>32740124</v>
      </c>
      <c r="O6">
        <v>8515148</v>
      </c>
      <c r="P6">
        <v>0</v>
      </c>
      <c r="Q6">
        <v>0</v>
      </c>
      <c r="R6">
        <v>0</v>
      </c>
      <c r="S6">
        <v>807874</v>
      </c>
      <c r="T6">
        <v>204265344</v>
      </c>
      <c r="U6">
        <v>1710537.375</v>
      </c>
      <c r="V6">
        <v>357608672.125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2:44" x14ac:dyDescent="0.3">
      <c r="B7" t="s">
        <v>25</v>
      </c>
      <c r="C7">
        <v>0</v>
      </c>
      <c r="D7">
        <v>0</v>
      </c>
      <c r="E7">
        <v>150772896</v>
      </c>
      <c r="F7">
        <v>0</v>
      </c>
      <c r="G7">
        <v>0</v>
      </c>
      <c r="H7">
        <v>1069782</v>
      </c>
      <c r="I7">
        <v>9298089</v>
      </c>
      <c r="J7">
        <v>26705910</v>
      </c>
      <c r="K7">
        <v>43845920</v>
      </c>
      <c r="L7">
        <v>0</v>
      </c>
      <c r="M7">
        <v>5858768.5</v>
      </c>
      <c r="N7">
        <v>69967288</v>
      </c>
      <c r="O7">
        <v>16774666</v>
      </c>
      <c r="P7">
        <v>0</v>
      </c>
      <c r="Q7">
        <v>0</v>
      </c>
      <c r="R7">
        <v>0</v>
      </c>
      <c r="S7">
        <v>0</v>
      </c>
      <c r="T7">
        <v>135833344</v>
      </c>
      <c r="U7">
        <v>155274.65625</v>
      </c>
      <c r="V7">
        <v>460281938.15625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2:44" x14ac:dyDescent="0.3">
      <c r="B8" t="s">
        <v>26</v>
      </c>
      <c r="C8">
        <v>0</v>
      </c>
      <c r="D8">
        <v>0</v>
      </c>
      <c r="E8">
        <v>145931680</v>
      </c>
      <c r="F8">
        <v>0</v>
      </c>
      <c r="G8">
        <v>0</v>
      </c>
      <c r="H8">
        <v>13964688</v>
      </c>
      <c r="I8">
        <v>2920773.25</v>
      </c>
      <c r="J8">
        <v>31581016</v>
      </c>
      <c r="K8">
        <v>98042688</v>
      </c>
      <c r="L8">
        <v>0</v>
      </c>
      <c r="M8">
        <v>68559168</v>
      </c>
      <c r="N8">
        <v>34701376</v>
      </c>
      <c r="O8">
        <v>2339776</v>
      </c>
      <c r="P8">
        <v>0</v>
      </c>
      <c r="Q8">
        <v>0</v>
      </c>
      <c r="R8">
        <v>0</v>
      </c>
      <c r="S8">
        <v>0</v>
      </c>
      <c r="T8">
        <v>133969648</v>
      </c>
      <c r="U8">
        <v>1176449.75</v>
      </c>
      <c r="V8">
        <v>533187263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2:44" x14ac:dyDescent="0.3">
      <c r="B9" t="s">
        <v>27</v>
      </c>
      <c r="C9">
        <v>167404048</v>
      </c>
      <c r="D9">
        <v>0</v>
      </c>
      <c r="E9">
        <v>0</v>
      </c>
      <c r="F9">
        <v>10752411</v>
      </c>
      <c r="G9">
        <v>0</v>
      </c>
      <c r="H9">
        <v>54347320</v>
      </c>
      <c r="I9">
        <v>4526114</v>
      </c>
      <c r="J9">
        <v>37049516</v>
      </c>
      <c r="K9">
        <v>52812168</v>
      </c>
      <c r="L9">
        <v>32902064</v>
      </c>
      <c r="M9">
        <v>0</v>
      </c>
      <c r="N9">
        <v>0</v>
      </c>
      <c r="O9">
        <v>21743828</v>
      </c>
      <c r="P9">
        <v>14332420</v>
      </c>
      <c r="Q9">
        <v>140065648</v>
      </c>
      <c r="R9">
        <v>0</v>
      </c>
      <c r="S9">
        <v>75965576</v>
      </c>
      <c r="T9">
        <v>90544304</v>
      </c>
      <c r="U9">
        <v>170678336</v>
      </c>
      <c r="V9">
        <v>873123753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2:44" x14ac:dyDescent="0.3">
      <c r="B10" t="s">
        <v>28</v>
      </c>
      <c r="C10">
        <v>63584764</v>
      </c>
      <c r="D10">
        <v>1412790</v>
      </c>
      <c r="E10">
        <v>0</v>
      </c>
      <c r="F10">
        <v>7246317</v>
      </c>
      <c r="G10">
        <v>0</v>
      </c>
      <c r="H10">
        <v>79600344</v>
      </c>
      <c r="I10">
        <v>22553380</v>
      </c>
      <c r="J10">
        <v>12775151</v>
      </c>
      <c r="K10">
        <v>22916744</v>
      </c>
      <c r="L10">
        <v>3292451</v>
      </c>
      <c r="M10">
        <v>0</v>
      </c>
      <c r="N10">
        <v>0</v>
      </c>
      <c r="O10">
        <v>23345184</v>
      </c>
      <c r="P10">
        <v>40247420</v>
      </c>
      <c r="Q10">
        <v>64028016</v>
      </c>
      <c r="R10">
        <v>0</v>
      </c>
      <c r="S10">
        <v>59161156</v>
      </c>
      <c r="T10">
        <v>35423884</v>
      </c>
      <c r="U10">
        <v>31453976</v>
      </c>
      <c r="V10">
        <v>467041577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2:44" x14ac:dyDescent="0.3">
      <c r="B11" t="s">
        <v>29</v>
      </c>
      <c r="C11">
        <v>22513548</v>
      </c>
      <c r="D11">
        <v>28917710</v>
      </c>
      <c r="E11">
        <v>0</v>
      </c>
      <c r="F11">
        <v>35842856</v>
      </c>
      <c r="G11">
        <v>416098.65625</v>
      </c>
      <c r="H11">
        <v>59673328</v>
      </c>
      <c r="I11">
        <v>18492844</v>
      </c>
      <c r="J11">
        <v>12006767</v>
      </c>
      <c r="K11">
        <v>21429722</v>
      </c>
      <c r="L11">
        <v>1167609</v>
      </c>
      <c r="M11">
        <v>0</v>
      </c>
      <c r="N11">
        <v>0</v>
      </c>
      <c r="O11">
        <v>1774724</v>
      </c>
      <c r="P11">
        <v>42434872</v>
      </c>
      <c r="Q11">
        <v>40494496</v>
      </c>
      <c r="R11">
        <v>0</v>
      </c>
      <c r="S11">
        <v>25264938</v>
      </c>
      <c r="T11">
        <v>34142632</v>
      </c>
      <c r="U11">
        <v>21449796</v>
      </c>
      <c r="V11">
        <v>366021940.65625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2:44" x14ac:dyDescent="0.3">
      <c r="B12" t="s">
        <v>30</v>
      </c>
      <c r="C12">
        <v>110282624</v>
      </c>
      <c r="D12">
        <v>156393872</v>
      </c>
      <c r="E12">
        <v>399832</v>
      </c>
      <c r="F12">
        <v>30169632</v>
      </c>
      <c r="G12">
        <v>9664336</v>
      </c>
      <c r="H12">
        <v>40005592</v>
      </c>
      <c r="I12">
        <v>2865831.5</v>
      </c>
      <c r="J12">
        <v>7571452</v>
      </c>
      <c r="K12">
        <v>20096988</v>
      </c>
      <c r="L12">
        <v>13171407</v>
      </c>
      <c r="M12">
        <v>0</v>
      </c>
      <c r="N12">
        <v>159656.6875</v>
      </c>
      <c r="O12">
        <v>4606977</v>
      </c>
      <c r="P12">
        <v>31725230</v>
      </c>
      <c r="Q12">
        <v>64274748</v>
      </c>
      <c r="R12">
        <v>3634699.5</v>
      </c>
      <c r="S12">
        <v>13445115</v>
      </c>
      <c r="T12">
        <v>27685590</v>
      </c>
      <c r="U12">
        <v>9498614</v>
      </c>
      <c r="V12">
        <v>545652196.6875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2:44" x14ac:dyDescent="0.3">
      <c r="B13" t="s">
        <v>31</v>
      </c>
      <c r="C13">
        <v>81804304</v>
      </c>
      <c r="D13">
        <v>68782768</v>
      </c>
      <c r="E13">
        <v>18753</v>
      </c>
      <c r="F13">
        <v>523874.71875</v>
      </c>
      <c r="G13">
        <v>6713143.5</v>
      </c>
      <c r="H13">
        <v>78300040</v>
      </c>
      <c r="I13">
        <v>2113765.75</v>
      </c>
      <c r="J13">
        <v>642011.625</v>
      </c>
      <c r="K13">
        <v>18442374</v>
      </c>
      <c r="L13">
        <v>4430609</v>
      </c>
      <c r="M13">
        <v>0</v>
      </c>
      <c r="N13">
        <v>13869178</v>
      </c>
      <c r="O13">
        <v>2841828</v>
      </c>
      <c r="P13">
        <v>746200.3125</v>
      </c>
      <c r="Q13">
        <v>7818667</v>
      </c>
      <c r="R13">
        <v>0</v>
      </c>
      <c r="S13">
        <v>0</v>
      </c>
      <c r="T13">
        <v>5389104</v>
      </c>
      <c r="U13">
        <v>11462288</v>
      </c>
      <c r="V13">
        <v>303898908.90625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2:44" x14ac:dyDescent="0.3">
      <c r="B14" t="s">
        <v>32</v>
      </c>
      <c r="C14">
        <v>69912960</v>
      </c>
      <c r="D14">
        <v>14484300</v>
      </c>
      <c r="E14">
        <v>43642048</v>
      </c>
      <c r="F14">
        <v>0</v>
      </c>
      <c r="G14">
        <v>3778712</v>
      </c>
      <c r="H14">
        <v>132140992</v>
      </c>
      <c r="I14">
        <v>1347825.875</v>
      </c>
      <c r="J14">
        <v>852163.1875</v>
      </c>
      <c r="K14">
        <v>71192976</v>
      </c>
      <c r="L14">
        <v>0</v>
      </c>
      <c r="M14">
        <v>0</v>
      </c>
      <c r="N14">
        <v>7988870</v>
      </c>
      <c r="O14">
        <v>1431346</v>
      </c>
      <c r="P14">
        <v>0</v>
      </c>
      <c r="Q14">
        <v>1191868.25</v>
      </c>
      <c r="R14">
        <v>0</v>
      </c>
      <c r="S14">
        <v>0</v>
      </c>
      <c r="T14">
        <v>293944.75</v>
      </c>
      <c r="U14">
        <v>15361014</v>
      </c>
      <c r="V14">
        <v>363619020.0625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2:44" x14ac:dyDescent="0.3">
      <c r="B15" t="s">
        <v>33</v>
      </c>
      <c r="C15">
        <v>16127010</v>
      </c>
      <c r="D15">
        <v>83089</v>
      </c>
      <c r="E15">
        <v>0</v>
      </c>
      <c r="F15">
        <v>4714019.5</v>
      </c>
      <c r="G15">
        <v>0</v>
      </c>
      <c r="H15">
        <v>34743264</v>
      </c>
      <c r="I15">
        <v>46562</v>
      </c>
      <c r="J15">
        <v>0</v>
      </c>
      <c r="K15">
        <v>14922889</v>
      </c>
      <c r="L15">
        <v>18012340</v>
      </c>
      <c r="M15">
        <v>0</v>
      </c>
      <c r="N15">
        <v>0</v>
      </c>
      <c r="O15">
        <v>3259652</v>
      </c>
      <c r="P15">
        <v>9110808</v>
      </c>
      <c r="Q15">
        <v>84391592</v>
      </c>
      <c r="R15">
        <v>0</v>
      </c>
      <c r="S15">
        <v>0</v>
      </c>
      <c r="T15">
        <v>0</v>
      </c>
      <c r="U15">
        <v>0</v>
      </c>
      <c r="V15">
        <v>185411225.5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2:44" x14ac:dyDescent="0.3">
      <c r="B16" t="s">
        <v>34</v>
      </c>
      <c r="C16">
        <v>30091938</v>
      </c>
      <c r="D16">
        <v>8274234</v>
      </c>
      <c r="E16">
        <v>0</v>
      </c>
      <c r="F16">
        <v>19857548</v>
      </c>
      <c r="G16">
        <v>0</v>
      </c>
      <c r="H16">
        <v>37689684</v>
      </c>
      <c r="I16">
        <v>165711</v>
      </c>
      <c r="J16">
        <v>0</v>
      </c>
      <c r="K16">
        <v>12446560</v>
      </c>
      <c r="L16">
        <v>28868050</v>
      </c>
      <c r="M16">
        <v>0</v>
      </c>
      <c r="N16">
        <v>0</v>
      </c>
      <c r="O16">
        <v>2644556</v>
      </c>
      <c r="P16">
        <v>146737568</v>
      </c>
      <c r="Q16">
        <v>16156470</v>
      </c>
      <c r="R16">
        <v>9033213</v>
      </c>
      <c r="S16">
        <v>0</v>
      </c>
      <c r="T16">
        <v>0</v>
      </c>
      <c r="U16">
        <v>0</v>
      </c>
      <c r="V16">
        <v>311965532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2:44" x14ac:dyDescent="0.3">
      <c r="B17" t="s">
        <v>35</v>
      </c>
      <c r="C17">
        <v>25112588</v>
      </c>
      <c r="D17">
        <v>40419632</v>
      </c>
      <c r="E17">
        <v>0</v>
      </c>
      <c r="F17">
        <v>45277180</v>
      </c>
      <c r="G17">
        <v>272337.40625</v>
      </c>
      <c r="H17">
        <v>42347776</v>
      </c>
      <c r="I17">
        <v>290055</v>
      </c>
      <c r="J17">
        <v>0</v>
      </c>
      <c r="K17">
        <v>7297020</v>
      </c>
      <c r="L17">
        <v>5501443</v>
      </c>
      <c r="M17">
        <v>0</v>
      </c>
      <c r="N17">
        <v>17910</v>
      </c>
      <c r="O17">
        <v>169114</v>
      </c>
      <c r="P17">
        <v>139939376</v>
      </c>
      <c r="Q17">
        <v>3736731.5</v>
      </c>
      <c r="R17">
        <v>16122809</v>
      </c>
      <c r="S17">
        <v>0</v>
      </c>
      <c r="T17">
        <v>0</v>
      </c>
      <c r="U17">
        <v>403238</v>
      </c>
      <c r="V17">
        <v>326907209.90625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2:44" x14ac:dyDescent="0.3">
      <c r="B18" t="s">
        <v>36</v>
      </c>
      <c r="C18">
        <v>2335875.25</v>
      </c>
      <c r="D18">
        <v>5453115</v>
      </c>
      <c r="E18">
        <v>0</v>
      </c>
      <c r="F18">
        <v>1395474.5</v>
      </c>
      <c r="G18">
        <v>0</v>
      </c>
      <c r="H18">
        <v>9454861</v>
      </c>
      <c r="I18">
        <v>164460</v>
      </c>
      <c r="J18">
        <v>0</v>
      </c>
      <c r="K18">
        <v>7229850</v>
      </c>
      <c r="L18">
        <v>0</v>
      </c>
      <c r="M18">
        <v>0</v>
      </c>
      <c r="N18">
        <v>204778.234375</v>
      </c>
      <c r="O18">
        <v>205569</v>
      </c>
      <c r="P18">
        <v>165555</v>
      </c>
      <c r="Q18">
        <v>1340509.5</v>
      </c>
      <c r="R18">
        <v>1774629.5</v>
      </c>
      <c r="S18">
        <v>0</v>
      </c>
      <c r="T18">
        <v>0</v>
      </c>
      <c r="U18">
        <v>2696251.75</v>
      </c>
      <c r="V18">
        <v>32420928.734375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2:44" x14ac:dyDescent="0.3"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275670</v>
      </c>
      <c r="I19">
        <v>0</v>
      </c>
      <c r="J19">
        <v>0</v>
      </c>
      <c r="K19">
        <v>2085375.125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192862.40625</v>
      </c>
      <c r="V19">
        <v>2553907.53125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2:44" x14ac:dyDescent="0.3">
      <c r="B20" t="s">
        <v>38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142514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142514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2:44" x14ac:dyDescent="0.3">
      <c r="B21" t="s">
        <v>20</v>
      </c>
      <c r="C21">
        <v>589169659.25</v>
      </c>
      <c r="D21">
        <v>324261486</v>
      </c>
      <c r="E21">
        <v>387087550</v>
      </c>
      <c r="F21">
        <v>155779312.71875</v>
      </c>
      <c r="G21">
        <v>20844627.5625</v>
      </c>
      <c r="H21">
        <v>583726024</v>
      </c>
      <c r="I21">
        <v>211283253.375</v>
      </c>
      <c r="J21">
        <v>162773782.3125</v>
      </c>
      <c r="K21">
        <v>415972306.375</v>
      </c>
      <c r="L21">
        <v>107345973</v>
      </c>
      <c r="M21">
        <v>77168557.25</v>
      </c>
      <c r="N21">
        <v>159649180.921875</v>
      </c>
      <c r="O21">
        <v>92669354.125</v>
      </c>
      <c r="P21">
        <v>425439449.3125</v>
      </c>
      <c r="Q21">
        <v>423498746.25</v>
      </c>
      <c r="R21">
        <v>30565351</v>
      </c>
      <c r="S21">
        <v>203480264</v>
      </c>
      <c r="T21">
        <v>1070630626.75</v>
      </c>
      <c r="U21">
        <v>325045087.9375</v>
      </c>
      <c r="V21">
        <v>5766390592.1406202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3" spans="2:44" x14ac:dyDescent="0.3">
      <c r="B23" t="s">
        <v>157</v>
      </c>
      <c r="X23" t="s">
        <v>148</v>
      </c>
    </row>
    <row r="24" spans="2:44" x14ac:dyDescent="0.3">
      <c r="B24" t="s">
        <v>39</v>
      </c>
      <c r="C24" t="s">
        <v>1</v>
      </c>
      <c r="D24" t="s">
        <v>2</v>
      </c>
      <c r="E24" t="s">
        <v>3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t="s">
        <v>12</v>
      </c>
      <c r="O24" t="s">
        <v>13</v>
      </c>
      <c r="P24" t="s">
        <v>14</v>
      </c>
      <c r="Q24" t="s">
        <v>15</v>
      </c>
      <c r="R24" t="s">
        <v>16</v>
      </c>
      <c r="S24" t="s">
        <v>17</v>
      </c>
      <c r="T24" t="s">
        <v>18</v>
      </c>
      <c r="U24" t="s">
        <v>19</v>
      </c>
      <c r="V24" t="s">
        <v>20</v>
      </c>
      <c r="X24" t="s">
        <v>39</v>
      </c>
      <c r="Y24" t="s">
        <v>1</v>
      </c>
      <c r="Z24" t="s">
        <v>2</v>
      </c>
      <c r="AA24" t="s">
        <v>3</v>
      </c>
      <c r="AB24" t="s">
        <v>4</v>
      </c>
      <c r="AC24" t="s">
        <v>5</v>
      </c>
      <c r="AD24" t="s">
        <v>6</v>
      </c>
      <c r="AE24" t="s">
        <v>7</v>
      </c>
      <c r="AF24" t="s">
        <v>8</v>
      </c>
      <c r="AG24" t="s">
        <v>9</v>
      </c>
      <c r="AH24" t="s">
        <v>10</v>
      </c>
      <c r="AI24" t="s">
        <v>11</v>
      </c>
      <c r="AJ24" t="s">
        <v>12</v>
      </c>
      <c r="AK24" t="s">
        <v>13</v>
      </c>
      <c r="AL24" t="s">
        <v>14</v>
      </c>
      <c r="AM24" t="s">
        <v>15</v>
      </c>
      <c r="AN24" t="s">
        <v>16</v>
      </c>
      <c r="AO24" t="s">
        <v>17</v>
      </c>
      <c r="AP24" t="s">
        <v>18</v>
      </c>
      <c r="AQ24" t="s">
        <v>19</v>
      </c>
      <c r="AR24" t="s">
        <v>20</v>
      </c>
    </row>
    <row r="25" spans="2:44" x14ac:dyDescent="0.3">
      <c r="B25" t="s">
        <v>21</v>
      </c>
      <c r="C25">
        <v>0</v>
      </c>
      <c r="D25">
        <v>0</v>
      </c>
      <c r="E25">
        <v>106273.046875</v>
      </c>
      <c r="F25">
        <v>0</v>
      </c>
      <c r="G25">
        <v>0</v>
      </c>
      <c r="H25">
        <v>0</v>
      </c>
      <c r="I25">
        <v>2278348</v>
      </c>
      <c r="J25">
        <v>3483031</v>
      </c>
      <c r="K25">
        <v>2748178</v>
      </c>
      <c r="L25">
        <v>0</v>
      </c>
      <c r="M25">
        <v>0</v>
      </c>
      <c r="N25">
        <v>0</v>
      </c>
      <c r="O25">
        <v>2660081</v>
      </c>
      <c r="P25">
        <v>0</v>
      </c>
      <c r="Q25">
        <v>0</v>
      </c>
      <c r="R25">
        <v>0</v>
      </c>
      <c r="S25">
        <v>27355240</v>
      </c>
      <c r="T25">
        <v>153265472</v>
      </c>
      <c r="U25">
        <v>30519582</v>
      </c>
      <c r="V25">
        <v>222416205.046875</v>
      </c>
      <c r="X25" t="s">
        <v>21</v>
      </c>
      <c r="Y25" s="1">
        <f t="shared" ref="Y25:AR25" si="0">+C25-C$3</f>
        <v>0</v>
      </c>
      <c r="Z25" s="1">
        <f t="shared" si="0"/>
        <v>0</v>
      </c>
      <c r="AA25" s="1">
        <f t="shared" si="0"/>
        <v>-591.953125</v>
      </c>
      <c r="AB25" s="1">
        <f t="shared" si="0"/>
        <v>0</v>
      </c>
      <c r="AC25" s="1">
        <f t="shared" si="0"/>
        <v>0</v>
      </c>
      <c r="AD25" s="1">
        <f t="shared" si="0"/>
        <v>0</v>
      </c>
      <c r="AE25" s="1">
        <f t="shared" si="0"/>
        <v>-1873</v>
      </c>
      <c r="AF25" s="1">
        <f t="shared" si="0"/>
        <v>-22223</v>
      </c>
      <c r="AG25" s="1">
        <f t="shared" si="0"/>
        <v>-17913.25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226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-195998</v>
      </c>
      <c r="AP25" s="1">
        <f t="shared" si="0"/>
        <v>-690048</v>
      </c>
      <c r="AQ25" s="1">
        <f t="shared" si="0"/>
        <v>2248</v>
      </c>
      <c r="AR25" s="1">
        <f t="shared" si="0"/>
        <v>-926173.203125</v>
      </c>
    </row>
    <row r="26" spans="2:44" x14ac:dyDescent="0.3">
      <c r="B26" t="s">
        <v>22</v>
      </c>
      <c r="C26">
        <v>0</v>
      </c>
      <c r="D26">
        <v>0</v>
      </c>
      <c r="E26">
        <v>1984479.375</v>
      </c>
      <c r="F26">
        <v>0</v>
      </c>
      <c r="G26">
        <v>0</v>
      </c>
      <c r="H26">
        <v>0</v>
      </c>
      <c r="I26">
        <v>14582684</v>
      </c>
      <c r="J26">
        <v>2864747.5</v>
      </c>
      <c r="K26">
        <v>2888734.25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842131.375</v>
      </c>
      <c r="T26">
        <v>113774968</v>
      </c>
      <c r="U26">
        <v>23342560</v>
      </c>
      <c r="V26">
        <v>160280304.5</v>
      </c>
      <c r="X26" t="s">
        <v>22</v>
      </c>
      <c r="Y26" s="1">
        <f t="shared" ref="Y26:AR26" si="1">+C26-C$4</f>
        <v>0</v>
      </c>
      <c r="Z26" s="1">
        <f t="shared" si="1"/>
        <v>0</v>
      </c>
      <c r="AA26" s="1">
        <f t="shared" si="1"/>
        <v>-14665.625</v>
      </c>
      <c r="AB26" s="1">
        <f t="shared" si="1"/>
        <v>0</v>
      </c>
      <c r="AC26" s="1">
        <f t="shared" si="1"/>
        <v>0</v>
      </c>
      <c r="AD26" s="1">
        <f t="shared" si="1"/>
        <v>0</v>
      </c>
      <c r="AE26" s="1">
        <f t="shared" si="1"/>
        <v>-261</v>
      </c>
      <c r="AF26" s="1">
        <f t="shared" si="1"/>
        <v>-15449</v>
      </c>
      <c r="AG26" s="1">
        <f t="shared" si="1"/>
        <v>-11812.75</v>
      </c>
      <c r="AH26" s="1">
        <f t="shared" si="1"/>
        <v>0</v>
      </c>
      <c r="AI26" s="1">
        <f t="shared" si="1"/>
        <v>0</v>
      </c>
      <c r="AJ26" s="1">
        <f t="shared" si="1"/>
        <v>0</v>
      </c>
      <c r="AK26" s="1">
        <f t="shared" si="1"/>
        <v>0</v>
      </c>
      <c r="AL26" s="1">
        <f t="shared" si="1"/>
        <v>0</v>
      </c>
      <c r="AM26" s="1">
        <f t="shared" si="1"/>
        <v>0</v>
      </c>
      <c r="AN26" s="1">
        <f t="shared" si="1"/>
        <v>0</v>
      </c>
      <c r="AO26" s="1">
        <f t="shared" si="1"/>
        <v>-1943.625</v>
      </c>
      <c r="AP26" s="1">
        <f t="shared" si="1"/>
        <v>-559736</v>
      </c>
      <c r="AQ26" s="1">
        <f t="shared" si="1"/>
        <v>-35692</v>
      </c>
      <c r="AR26" s="1">
        <f t="shared" si="1"/>
        <v>-639560</v>
      </c>
    </row>
    <row r="27" spans="2:44" x14ac:dyDescent="0.3">
      <c r="B27" t="s">
        <v>23</v>
      </c>
      <c r="C27">
        <v>0</v>
      </c>
      <c r="D27">
        <v>0</v>
      </c>
      <c r="E27">
        <v>13292529</v>
      </c>
      <c r="F27">
        <v>0</v>
      </c>
      <c r="G27">
        <v>0</v>
      </c>
      <c r="H27">
        <v>0</v>
      </c>
      <c r="I27">
        <v>86523968</v>
      </c>
      <c r="J27">
        <v>7261178</v>
      </c>
      <c r="K27">
        <v>4569383</v>
      </c>
      <c r="L27">
        <v>0</v>
      </c>
      <c r="M27">
        <v>0</v>
      </c>
      <c r="N27">
        <v>0</v>
      </c>
      <c r="O27">
        <v>357134.625</v>
      </c>
      <c r="P27">
        <v>0</v>
      </c>
      <c r="Q27">
        <v>0</v>
      </c>
      <c r="R27">
        <v>0</v>
      </c>
      <c r="S27">
        <v>441306.5625</v>
      </c>
      <c r="T27">
        <v>133997536</v>
      </c>
      <c r="U27">
        <v>4887903</v>
      </c>
      <c r="V27">
        <v>251330938.1875</v>
      </c>
      <c r="X27" t="s">
        <v>23</v>
      </c>
      <c r="Y27" s="1">
        <f t="shared" ref="Y27:AR27" si="2">+C27-C$5</f>
        <v>0</v>
      </c>
      <c r="Z27" s="1">
        <f t="shared" si="2"/>
        <v>0</v>
      </c>
      <c r="AA27" s="1">
        <f t="shared" si="2"/>
        <v>-87182</v>
      </c>
      <c r="AB27" s="1">
        <f t="shared" si="2"/>
        <v>0</v>
      </c>
      <c r="AC27" s="1">
        <f t="shared" si="2"/>
        <v>0</v>
      </c>
      <c r="AD27" s="1">
        <f t="shared" si="2"/>
        <v>0</v>
      </c>
      <c r="AE27" s="1">
        <f t="shared" si="2"/>
        <v>3568</v>
      </c>
      <c r="AF27" s="1">
        <f t="shared" si="2"/>
        <v>-34247</v>
      </c>
      <c r="AG27" s="1">
        <f t="shared" si="2"/>
        <v>-25948</v>
      </c>
      <c r="AH27" s="1">
        <f t="shared" si="2"/>
        <v>0</v>
      </c>
      <c r="AI27" s="1">
        <f t="shared" si="2"/>
        <v>0</v>
      </c>
      <c r="AJ27" s="1">
        <f t="shared" si="2"/>
        <v>0</v>
      </c>
      <c r="AK27" s="1">
        <f t="shared" si="2"/>
        <v>3.5</v>
      </c>
      <c r="AL27" s="1">
        <f t="shared" si="2"/>
        <v>0</v>
      </c>
      <c r="AM27" s="1">
        <f t="shared" si="2"/>
        <v>0</v>
      </c>
      <c r="AN27" s="1">
        <f t="shared" si="2"/>
        <v>0</v>
      </c>
      <c r="AO27" s="1">
        <f t="shared" si="2"/>
        <v>1014.5625</v>
      </c>
      <c r="AP27" s="1">
        <f t="shared" si="2"/>
        <v>-795072</v>
      </c>
      <c r="AQ27" s="1">
        <f t="shared" si="2"/>
        <v>-22961</v>
      </c>
      <c r="AR27" s="1">
        <f t="shared" si="2"/>
        <v>-960823.9375</v>
      </c>
    </row>
    <row r="28" spans="2:44" x14ac:dyDescent="0.3">
      <c r="B28" t="s">
        <v>24</v>
      </c>
      <c r="C28">
        <v>0</v>
      </c>
      <c r="D28">
        <v>39579.929687999997</v>
      </c>
      <c r="E28">
        <v>30583576</v>
      </c>
      <c r="F28">
        <v>0</v>
      </c>
      <c r="G28">
        <v>0</v>
      </c>
      <c r="H28">
        <v>112615.960938</v>
      </c>
      <c r="I28">
        <v>43107328</v>
      </c>
      <c r="J28">
        <v>19817064</v>
      </c>
      <c r="K28">
        <v>12743343</v>
      </c>
      <c r="L28">
        <v>0</v>
      </c>
      <c r="M28">
        <v>2753049</v>
      </c>
      <c r="N28">
        <v>32752952</v>
      </c>
      <c r="O28">
        <v>8512507</v>
      </c>
      <c r="P28">
        <v>0</v>
      </c>
      <c r="Q28">
        <v>0</v>
      </c>
      <c r="R28">
        <v>0</v>
      </c>
      <c r="S28">
        <v>805157.6875</v>
      </c>
      <c r="T28">
        <v>203690320</v>
      </c>
      <c r="U28">
        <v>1699787.875</v>
      </c>
      <c r="V28">
        <v>356617280.453125</v>
      </c>
      <c r="X28" t="s">
        <v>24</v>
      </c>
      <c r="Y28" s="1">
        <f t="shared" ref="Y28:AR28" si="3">+C28-C$6</f>
        <v>0</v>
      </c>
      <c r="Z28" s="1">
        <f t="shared" si="3"/>
        <v>-396.07031200000347</v>
      </c>
      <c r="AA28" s="1">
        <f t="shared" si="3"/>
        <v>-253044</v>
      </c>
      <c r="AB28" s="1">
        <f t="shared" si="3"/>
        <v>0</v>
      </c>
      <c r="AC28" s="1">
        <f t="shared" si="3"/>
        <v>0</v>
      </c>
      <c r="AD28" s="1">
        <f t="shared" si="3"/>
        <v>-67.039061999996193</v>
      </c>
      <c r="AE28" s="1">
        <f t="shared" si="3"/>
        <v>-6948</v>
      </c>
      <c r="AF28" s="1">
        <f t="shared" si="3"/>
        <v>-91856</v>
      </c>
      <c r="AG28" s="1">
        <f t="shared" si="3"/>
        <v>-63206</v>
      </c>
      <c r="AH28" s="1">
        <f t="shared" si="3"/>
        <v>0</v>
      </c>
      <c r="AI28" s="1">
        <f t="shared" si="3"/>
        <v>2428.25</v>
      </c>
      <c r="AJ28" s="1">
        <f t="shared" si="3"/>
        <v>12828</v>
      </c>
      <c r="AK28" s="1">
        <f t="shared" si="3"/>
        <v>-2641</v>
      </c>
      <c r="AL28" s="1">
        <f t="shared" si="3"/>
        <v>0</v>
      </c>
      <c r="AM28" s="1">
        <f t="shared" si="3"/>
        <v>0</v>
      </c>
      <c r="AN28" s="1">
        <f t="shared" si="3"/>
        <v>0</v>
      </c>
      <c r="AO28" s="1">
        <f t="shared" si="3"/>
        <v>-2716.3125</v>
      </c>
      <c r="AP28" s="1">
        <f t="shared" si="3"/>
        <v>-575024</v>
      </c>
      <c r="AQ28" s="1">
        <f t="shared" si="3"/>
        <v>-10749.5</v>
      </c>
      <c r="AR28" s="1">
        <f t="shared" si="3"/>
        <v>-991391.671875</v>
      </c>
    </row>
    <row r="29" spans="2:44" x14ac:dyDescent="0.3">
      <c r="B29" t="s">
        <v>25</v>
      </c>
      <c r="C29">
        <v>0</v>
      </c>
      <c r="D29">
        <v>0</v>
      </c>
      <c r="E29">
        <v>149764384</v>
      </c>
      <c r="F29">
        <v>0</v>
      </c>
      <c r="G29">
        <v>0</v>
      </c>
      <c r="H29">
        <v>1069721.375</v>
      </c>
      <c r="I29">
        <v>9295939</v>
      </c>
      <c r="J29">
        <v>26622252</v>
      </c>
      <c r="K29">
        <v>43619120</v>
      </c>
      <c r="L29">
        <v>0</v>
      </c>
      <c r="M29">
        <v>5862588.5</v>
      </c>
      <c r="N29">
        <v>70054024</v>
      </c>
      <c r="O29">
        <v>16775689</v>
      </c>
      <c r="P29">
        <v>0</v>
      </c>
      <c r="Q29">
        <v>0</v>
      </c>
      <c r="R29">
        <v>0</v>
      </c>
      <c r="S29">
        <v>0</v>
      </c>
      <c r="T29">
        <v>135370320</v>
      </c>
      <c r="U29">
        <v>155015.421875</v>
      </c>
      <c r="V29">
        <v>458589053.296875</v>
      </c>
      <c r="X29" t="s">
        <v>25</v>
      </c>
      <c r="Y29" s="1">
        <f t="shared" ref="Y29:AR29" si="4">+C29-C$7</f>
        <v>0</v>
      </c>
      <c r="Z29" s="1">
        <f t="shared" si="4"/>
        <v>0</v>
      </c>
      <c r="AA29" s="1">
        <f t="shared" si="4"/>
        <v>-1008512</v>
      </c>
      <c r="AB29" s="1">
        <f t="shared" si="4"/>
        <v>0</v>
      </c>
      <c r="AC29" s="1">
        <f t="shared" si="4"/>
        <v>0</v>
      </c>
      <c r="AD29" s="1">
        <f t="shared" si="4"/>
        <v>-60.625</v>
      </c>
      <c r="AE29" s="1">
        <f t="shared" si="4"/>
        <v>-2150</v>
      </c>
      <c r="AF29" s="1">
        <f t="shared" si="4"/>
        <v>-83658</v>
      </c>
      <c r="AG29" s="1">
        <f t="shared" si="4"/>
        <v>-226800</v>
      </c>
      <c r="AH29" s="1">
        <f t="shared" si="4"/>
        <v>0</v>
      </c>
      <c r="AI29" s="1">
        <f t="shared" si="4"/>
        <v>3820</v>
      </c>
      <c r="AJ29" s="1">
        <f t="shared" si="4"/>
        <v>86736</v>
      </c>
      <c r="AK29" s="1">
        <f t="shared" si="4"/>
        <v>1023</v>
      </c>
      <c r="AL29" s="1">
        <f t="shared" si="4"/>
        <v>0</v>
      </c>
      <c r="AM29" s="1">
        <f t="shared" si="4"/>
        <v>0</v>
      </c>
      <c r="AN29" s="1">
        <f t="shared" si="4"/>
        <v>0</v>
      </c>
      <c r="AO29" s="1">
        <f t="shared" si="4"/>
        <v>0</v>
      </c>
      <c r="AP29" s="1">
        <f t="shared" si="4"/>
        <v>-463024</v>
      </c>
      <c r="AQ29" s="1">
        <f t="shared" si="4"/>
        <v>-259.234375</v>
      </c>
      <c r="AR29" s="1">
        <f t="shared" si="4"/>
        <v>-1692884.859375</v>
      </c>
    </row>
    <row r="30" spans="2:44" x14ac:dyDescent="0.3">
      <c r="B30" t="s">
        <v>26</v>
      </c>
      <c r="C30">
        <v>0</v>
      </c>
      <c r="D30">
        <v>0</v>
      </c>
      <c r="E30">
        <v>145230768</v>
      </c>
      <c r="F30">
        <v>0</v>
      </c>
      <c r="G30">
        <v>0</v>
      </c>
      <c r="H30">
        <v>13960977</v>
      </c>
      <c r="I30">
        <v>2920383.25</v>
      </c>
      <c r="J30">
        <v>31447128</v>
      </c>
      <c r="K30">
        <v>97620120</v>
      </c>
      <c r="L30">
        <v>0</v>
      </c>
      <c r="M30">
        <v>68632560</v>
      </c>
      <c r="N30">
        <v>34754956</v>
      </c>
      <c r="O30">
        <v>2338112.75</v>
      </c>
      <c r="P30">
        <v>0</v>
      </c>
      <c r="Q30">
        <v>0</v>
      </c>
      <c r="R30">
        <v>0</v>
      </c>
      <c r="S30">
        <v>0</v>
      </c>
      <c r="T30">
        <v>133743056</v>
      </c>
      <c r="U30">
        <v>1174769.625</v>
      </c>
      <c r="V30">
        <v>531822830.625</v>
      </c>
      <c r="X30" t="s">
        <v>26</v>
      </c>
      <c r="Y30" s="1">
        <f t="shared" ref="Y30:AR30" si="5">+C30-C$8</f>
        <v>0</v>
      </c>
      <c r="Z30" s="1">
        <f t="shared" si="5"/>
        <v>0</v>
      </c>
      <c r="AA30" s="1">
        <f t="shared" si="5"/>
        <v>-700912</v>
      </c>
      <c r="AB30" s="1">
        <f t="shared" si="5"/>
        <v>0</v>
      </c>
      <c r="AC30" s="1">
        <f t="shared" si="5"/>
        <v>0</v>
      </c>
      <c r="AD30" s="1">
        <f t="shared" si="5"/>
        <v>-3711</v>
      </c>
      <c r="AE30" s="1">
        <f t="shared" si="5"/>
        <v>-390</v>
      </c>
      <c r="AF30" s="1">
        <f t="shared" si="5"/>
        <v>-133888</v>
      </c>
      <c r="AG30" s="1">
        <f t="shared" si="5"/>
        <v>-422568</v>
      </c>
      <c r="AH30" s="1">
        <f t="shared" si="5"/>
        <v>0</v>
      </c>
      <c r="AI30" s="1">
        <f t="shared" si="5"/>
        <v>73392</v>
      </c>
      <c r="AJ30" s="1">
        <f t="shared" si="5"/>
        <v>53580</v>
      </c>
      <c r="AK30" s="1">
        <f t="shared" si="5"/>
        <v>-1663.25</v>
      </c>
      <c r="AL30" s="1">
        <f t="shared" si="5"/>
        <v>0</v>
      </c>
      <c r="AM30" s="1">
        <f t="shared" si="5"/>
        <v>0</v>
      </c>
      <c r="AN30" s="1">
        <f t="shared" si="5"/>
        <v>0</v>
      </c>
      <c r="AO30" s="1">
        <f t="shared" si="5"/>
        <v>0</v>
      </c>
      <c r="AP30" s="1">
        <f t="shared" si="5"/>
        <v>-226592</v>
      </c>
      <c r="AQ30" s="1">
        <f t="shared" si="5"/>
        <v>-1680.125</v>
      </c>
      <c r="AR30" s="1">
        <f t="shared" si="5"/>
        <v>-1364432.375</v>
      </c>
    </row>
    <row r="31" spans="2:44" x14ac:dyDescent="0.3">
      <c r="B31" t="s">
        <v>27</v>
      </c>
      <c r="C31">
        <v>164048048</v>
      </c>
      <c r="D31">
        <v>0</v>
      </c>
      <c r="E31">
        <v>0</v>
      </c>
      <c r="F31">
        <v>10702192</v>
      </c>
      <c r="G31">
        <v>0</v>
      </c>
      <c r="H31">
        <v>54274832</v>
      </c>
      <c r="I31">
        <v>4524876</v>
      </c>
      <c r="J31">
        <v>36804944</v>
      </c>
      <c r="K31">
        <v>52579580</v>
      </c>
      <c r="L31">
        <v>32899182</v>
      </c>
      <c r="M31">
        <v>0</v>
      </c>
      <c r="N31">
        <v>0</v>
      </c>
      <c r="O31">
        <v>21739610</v>
      </c>
      <c r="P31">
        <v>14308222</v>
      </c>
      <c r="Q31">
        <v>139486960</v>
      </c>
      <c r="R31">
        <v>0</v>
      </c>
      <c r="S31">
        <v>75694776</v>
      </c>
      <c r="T31">
        <v>89868264</v>
      </c>
      <c r="U31">
        <v>169988720</v>
      </c>
      <c r="V31">
        <v>866920206</v>
      </c>
      <c r="X31" t="s">
        <v>27</v>
      </c>
      <c r="Y31" s="1">
        <f t="shared" ref="Y31:AR31" si="6">+C31-C$9</f>
        <v>-3356000</v>
      </c>
      <c r="Z31" s="1">
        <f t="shared" si="6"/>
        <v>0</v>
      </c>
      <c r="AA31" s="1">
        <f t="shared" si="6"/>
        <v>0</v>
      </c>
      <c r="AB31" s="1">
        <f t="shared" si="6"/>
        <v>-50219</v>
      </c>
      <c r="AC31" s="1">
        <f t="shared" si="6"/>
        <v>0</v>
      </c>
      <c r="AD31" s="1">
        <f t="shared" si="6"/>
        <v>-72488</v>
      </c>
      <c r="AE31" s="1">
        <f t="shared" si="6"/>
        <v>-1238</v>
      </c>
      <c r="AF31" s="1">
        <f t="shared" si="6"/>
        <v>-244572</v>
      </c>
      <c r="AG31" s="1">
        <f t="shared" si="6"/>
        <v>-232588</v>
      </c>
      <c r="AH31" s="1">
        <f t="shared" si="6"/>
        <v>-2882</v>
      </c>
      <c r="AI31" s="1">
        <f t="shared" si="6"/>
        <v>0</v>
      </c>
      <c r="AJ31" s="1">
        <f t="shared" si="6"/>
        <v>0</v>
      </c>
      <c r="AK31" s="1">
        <f t="shared" si="6"/>
        <v>-4218</v>
      </c>
      <c r="AL31" s="1">
        <f t="shared" si="6"/>
        <v>-24198</v>
      </c>
      <c r="AM31" s="1">
        <f t="shared" si="6"/>
        <v>-578688</v>
      </c>
      <c r="AN31" s="1">
        <f t="shared" si="6"/>
        <v>0</v>
      </c>
      <c r="AO31" s="1">
        <f t="shared" si="6"/>
        <v>-270800</v>
      </c>
      <c r="AP31" s="1">
        <f t="shared" si="6"/>
        <v>-676040</v>
      </c>
      <c r="AQ31" s="1">
        <f t="shared" si="6"/>
        <v>-689616</v>
      </c>
      <c r="AR31" s="1">
        <f t="shared" si="6"/>
        <v>-6203547</v>
      </c>
    </row>
    <row r="32" spans="2:44" x14ac:dyDescent="0.3">
      <c r="B32" t="s">
        <v>28</v>
      </c>
      <c r="C32">
        <v>62336880</v>
      </c>
      <c r="D32">
        <v>1411692.25</v>
      </c>
      <c r="E32">
        <v>0</v>
      </c>
      <c r="F32">
        <v>7226050</v>
      </c>
      <c r="G32">
        <v>0</v>
      </c>
      <c r="H32">
        <v>79513440</v>
      </c>
      <c r="I32">
        <v>22549832</v>
      </c>
      <c r="J32">
        <v>12702364</v>
      </c>
      <c r="K32">
        <v>22784368</v>
      </c>
      <c r="L32">
        <v>3259505.75</v>
      </c>
      <c r="M32">
        <v>0</v>
      </c>
      <c r="N32">
        <v>0</v>
      </c>
      <c r="O32">
        <v>23327032</v>
      </c>
      <c r="P32">
        <v>40208072</v>
      </c>
      <c r="Q32">
        <v>63787096</v>
      </c>
      <c r="R32">
        <v>0</v>
      </c>
      <c r="S32">
        <v>58990796</v>
      </c>
      <c r="T32">
        <v>35176912</v>
      </c>
      <c r="U32">
        <v>31248780</v>
      </c>
      <c r="V32">
        <v>464522820</v>
      </c>
      <c r="X32" t="s">
        <v>28</v>
      </c>
      <c r="Y32" s="1">
        <f t="shared" ref="Y32:AR32" si="7">+C32-C$10</f>
        <v>-1247884</v>
      </c>
      <c r="Z32" s="1">
        <f t="shared" si="7"/>
        <v>-1097.75</v>
      </c>
      <c r="AA32" s="1">
        <f t="shared" si="7"/>
        <v>0</v>
      </c>
      <c r="AB32" s="1">
        <f t="shared" si="7"/>
        <v>-20267</v>
      </c>
      <c r="AC32" s="1">
        <f t="shared" si="7"/>
        <v>0</v>
      </c>
      <c r="AD32" s="1">
        <f t="shared" si="7"/>
        <v>-86904</v>
      </c>
      <c r="AE32" s="1">
        <f t="shared" si="7"/>
        <v>-3548</v>
      </c>
      <c r="AF32" s="1">
        <f t="shared" si="7"/>
        <v>-72787</v>
      </c>
      <c r="AG32" s="1">
        <f t="shared" si="7"/>
        <v>-132376</v>
      </c>
      <c r="AH32" s="1">
        <f t="shared" si="7"/>
        <v>-32945.25</v>
      </c>
      <c r="AI32" s="1">
        <f t="shared" si="7"/>
        <v>0</v>
      </c>
      <c r="AJ32" s="1">
        <f t="shared" si="7"/>
        <v>0</v>
      </c>
      <c r="AK32" s="1">
        <f t="shared" si="7"/>
        <v>-18152</v>
      </c>
      <c r="AL32" s="1">
        <f t="shared" si="7"/>
        <v>-39348</v>
      </c>
      <c r="AM32" s="1">
        <f t="shared" si="7"/>
        <v>-240920</v>
      </c>
      <c r="AN32" s="1">
        <f t="shared" si="7"/>
        <v>0</v>
      </c>
      <c r="AO32" s="1">
        <f t="shared" si="7"/>
        <v>-170360</v>
      </c>
      <c r="AP32" s="1">
        <f t="shared" si="7"/>
        <v>-246972</v>
      </c>
      <c r="AQ32" s="1">
        <f t="shared" si="7"/>
        <v>-205196</v>
      </c>
      <c r="AR32" s="1">
        <f t="shared" si="7"/>
        <v>-2518757</v>
      </c>
    </row>
    <row r="33" spans="2:44" x14ac:dyDescent="0.3">
      <c r="B33" t="s">
        <v>29</v>
      </c>
      <c r="C33">
        <v>21981342</v>
      </c>
      <c r="D33">
        <v>28809102</v>
      </c>
      <c r="E33">
        <v>0</v>
      </c>
      <c r="F33">
        <v>35727992</v>
      </c>
      <c r="G33">
        <v>415361.9375</v>
      </c>
      <c r="H33">
        <v>59694316</v>
      </c>
      <c r="I33">
        <v>18495446</v>
      </c>
      <c r="J33">
        <v>11936265</v>
      </c>
      <c r="K33">
        <v>21310338</v>
      </c>
      <c r="L33">
        <v>1168616.875</v>
      </c>
      <c r="M33">
        <v>0</v>
      </c>
      <c r="N33">
        <v>0</v>
      </c>
      <c r="O33">
        <v>1775038.625</v>
      </c>
      <c r="P33">
        <v>42507116</v>
      </c>
      <c r="Q33">
        <v>40433920</v>
      </c>
      <c r="R33">
        <v>0</v>
      </c>
      <c r="S33">
        <v>25192754</v>
      </c>
      <c r="T33">
        <v>33864012</v>
      </c>
      <c r="U33">
        <v>21319268</v>
      </c>
      <c r="V33">
        <v>364630888.4375</v>
      </c>
      <c r="X33" t="s">
        <v>29</v>
      </c>
      <c r="Y33" s="1">
        <f t="shared" ref="Y33:AR33" si="8">+C33-C$11</f>
        <v>-532206</v>
      </c>
      <c r="Z33" s="1">
        <f t="shared" si="8"/>
        <v>-108608</v>
      </c>
      <c r="AA33" s="1">
        <f t="shared" si="8"/>
        <v>0</v>
      </c>
      <c r="AB33" s="1">
        <f t="shared" si="8"/>
        <v>-114864</v>
      </c>
      <c r="AC33" s="1">
        <f t="shared" si="8"/>
        <v>-736.71875</v>
      </c>
      <c r="AD33" s="1">
        <f t="shared" si="8"/>
        <v>20988</v>
      </c>
      <c r="AE33" s="1">
        <f t="shared" si="8"/>
        <v>2602</v>
      </c>
      <c r="AF33" s="1">
        <f t="shared" si="8"/>
        <v>-70502</v>
      </c>
      <c r="AG33" s="1">
        <f t="shared" si="8"/>
        <v>-119384</v>
      </c>
      <c r="AH33" s="1">
        <f t="shared" si="8"/>
        <v>1007.875</v>
      </c>
      <c r="AI33" s="1">
        <f t="shared" si="8"/>
        <v>0</v>
      </c>
      <c r="AJ33" s="1">
        <f t="shared" si="8"/>
        <v>0</v>
      </c>
      <c r="AK33" s="1">
        <f t="shared" si="8"/>
        <v>314.625</v>
      </c>
      <c r="AL33" s="1">
        <f t="shared" si="8"/>
        <v>72244</v>
      </c>
      <c r="AM33" s="1">
        <f t="shared" si="8"/>
        <v>-60576</v>
      </c>
      <c r="AN33" s="1">
        <f t="shared" si="8"/>
        <v>0</v>
      </c>
      <c r="AO33" s="1">
        <f t="shared" si="8"/>
        <v>-72184</v>
      </c>
      <c r="AP33" s="1">
        <f t="shared" si="8"/>
        <v>-278620</v>
      </c>
      <c r="AQ33" s="1">
        <f t="shared" si="8"/>
        <v>-130528</v>
      </c>
      <c r="AR33" s="1">
        <f t="shared" si="8"/>
        <v>-1391052.21875</v>
      </c>
    </row>
    <row r="34" spans="2:44" x14ac:dyDescent="0.3">
      <c r="B34" t="s">
        <v>30</v>
      </c>
      <c r="C34">
        <v>105274456</v>
      </c>
      <c r="D34">
        <v>155753712</v>
      </c>
      <c r="E34">
        <v>396916.75</v>
      </c>
      <c r="F34">
        <v>30059596</v>
      </c>
      <c r="G34">
        <v>9647878</v>
      </c>
      <c r="H34">
        <v>40008724</v>
      </c>
      <c r="I34">
        <v>2869146</v>
      </c>
      <c r="J34">
        <v>7533226.5</v>
      </c>
      <c r="K34">
        <v>20010796</v>
      </c>
      <c r="L34">
        <v>13198948</v>
      </c>
      <c r="M34">
        <v>0</v>
      </c>
      <c r="N34">
        <v>159739.078125</v>
      </c>
      <c r="O34">
        <v>4607723</v>
      </c>
      <c r="P34">
        <v>31800504</v>
      </c>
      <c r="Q34">
        <v>64202164</v>
      </c>
      <c r="R34">
        <v>3632377</v>
      </c>
      <c r="S34">
        <v>13418138</v>
      </c>
      <c r="T34">
        <v>27574636</v>
      </c>
      <c r="U34">
        <v>9437985</v>
      </c>
      <c r="V34">
        <v>539586665.328125</v>
      </c>
      <c r="X34" t="s">
        <v>30</v>
      </c>
      <c r="Y34" s="1">
        <f t="shared" ref="Y34:AR34" si="9">+C34-C$12</f>
        <v>-5008168</v>
      </c>
      <c r="Z34" s="1">
        <f t="shared" si="9"/>
        <v>-640160</v>
      </c>
      <c r="AA34" s="1">
        <f t="shared" si="9"/>
        <v>-2915.25</v>
      </c>
      <c r="AB34" s="1">
        <f t="shared" si="9"/>
        <v>-110036</v>
      </c>
      <c r="AC34" s="1">
        <f t="shared" si="9"/>
        <v>-16458</v>
      </c>
      <c r="AD34" s="1">
        <f t="shared" si="9"/>
        <v>3132</v>
      </c>
      <c r="AE34" s="1">
        <f t="shared" si="9"/>
        <v>3314.5</v>
      </c>
      <c r="AF34" s="1">
        <f t="shared" si="9"/>
        <v>-38225.5</v>
      </c>
      <c r="AG34" s="1">
        <f t="shared" si="9"/>
        <v>-86192</v>
      </c>
      <c r="AH34" s="1">
        <f t="shared" si="9"/>
        <v>27541</v>
      </c>
      <c r="AI34" s="1">
        <f t="shared" si="9"/>
        <v>0</v>
      </c>
      <c r="AJ34" s="1">
        <f t="shared" si="9"/>
        <v>82.390625</v>
      </c>
      <c r="AK34" s="1">
        <f t="shared" si="9"/>
        <v>746</v>
      </c>
      <c r="AL34" s="1">
        <f t="shared" si="9"/>
        <v>75274</v>
      </c>
      <c r="AM34" s="1">
        <f t="shared" si="9"/>
        <v>-72584</v>
      </c>
      <c r="AN34" s="1">
        <f t="shared" si="9"/>
        <v>-2322.5</v>
      </c>
      <c r="AO34" s="1">
        <f t="shared" si="9"/>
        <v>-26977</v>
      </c>
      <c r="AP34" s="1">
        <f t="shared" si="9"/>
        <v>-110954</v>
      </c>
      <c r="AQ34" s="1">
        <f t="shared" si="9"/>
        <v>-60629</v>
      </c>
      <c r="AR34" s="1">
        <f t="shared" si="9"/>
        <v>-6065531.359375</v>
      </c>
    </row>
    <row r="35" spans="2:44" x14ac:dyDescent="0.3">
      <c r="B35" t="s">
        <v>31</v>
      </c>
      <c r="C35">
        <v>78267824</v>
      </c>
      <c r="D35">
        <v>68528256</v>
      </c>
      <c r="E35">
        <v>18648.990234000001</v>
      </c>
      <c r="F35">
        <v>523040.6875</v>
      </c>
      <c r="G35">
        <v>6697213</v>
      </c>
      <c r="H35">
        <v>78299584</v>
      </c>
      <c r="I35">
        <v>2115455.75</v>
      </c>
      <c r="J35">
        <v>639211.8125</v>
      </c>
      <c r="K35">
        <v>18348974</v>
      </c>
      <c r="L35">
        <v>4440582.5</v>
      </c>
      <c r="M35">
        <v>0</v>
      </c>
      <c r="N35">
        <v>13883107</v>
      </c>
      <c r="O35">
        <v>2842425.75</v>
      </c>
      <c r="P35">
        <v>751065.8125</v>
      </c>
      <c r="Q35">
        <v>7804412</v>
      </c>
      <c r="R35">
        <v>0</v>
      </c>
      <c r="S35">
        <v>0</v>
      </c>
      <c r="T35">
        <v>5378293.5</v>
      </c>
      <c r="U35">
        <v>11426224</v>
      </c>
      <c r="V35">
        <v>299964318.80273402</v>
      </c>
      <c r="X35" t="s">
        <v>31</v>
      </c>
      <c r="Y35" s="1">
        <f t="shared" ref="Y35:AR35" si="10">+C35-C$13</f>
        <v>-3536480</v>
      </c>
      <c r="Z35" s="1">
        <f t="shared" si="10"/>
        <v>-254512</v>
      </c>
      <c r="AA35" s="1">
        <f t="shared" si="10"/>
        <v>-104.00976599999922</v>
      </c>
      <c r="AB35" s="1">
        <f t="shared" si="10"/>
        <v>-834.03125</v>
      </c>
      <c r="AC35" s="1">
        <f t="shared" si="10"/>
        <v>-15930.5</v>
      </c>
      <c r="AD35" s="1">
        <f t="shared" si="10"/>
        <v>-456</v>
      </c>
      <c r="AE35" s="1">
        <f t="shared" si="10"/>
        <v>1690</v>
      </c>
      <c r="AF35" s="1">
        <f t="shared" si="10"/>
        <v>-2799.8125</v>
      </c>
      <c r="AG35" s="1">
        <f t="shared" si="10"/>
        <v>-93400</v>
      </c>
      <c r="AH35" s="1">
        <f t="shared" si="10"/>
        <v>9973.5</v>
      </c>
      <c r="AI35" s="1">
        <f t="shared" si="10"/>
        <v>0</v>
      </c>
      <c r="AJ35" s="1">
        <f t="shared" si="10"/>
        <v>13929</v>
      </c>
      <c r="AK35" s="1">
        <f t="shared" si="10"/>
        <v>597.75</v>
      </c>
      <c r="AL35" s="1">
        <f t="shared" si="10"/>
        <v>4865.5</v>
      </c>
      <c r="AM35" s="1">
        <f t="shared" si="10"/>
        <v>-14255</v>
      </c>
      <c r="AN35" s="1">
        <f t="shared" si="10"/>
        <v>0</v>
      </c>
      <c r="AO35" s="1">
        <f t="shared" si="10"/>
        <v>0</v>
      </c>
      <c r="AP35" s="1">
        <f t="shared" si="10"/>
        <v>-10810.5</v>
      </c>
      <c r="AQ35" s="1">
        <f t="shared" si="10"/>
        <v>-36064</v>
      </c>
      <c r="AR35" s="1">
        <f t="shared" si="10"/>
        <v>-3934590.1035159826</v>
      </c>
    </row>
    <row r="36" spans="2:44" x14ac:dyDescent="0.3">
      <c r="B36" t="s">
        <v>32</v>
      </c>
      <c r="C36">
        <v>69300392</v>
      </c>
      <c r="D36">
        <v>14421494</v>
      </c>
      <c r="E36">
        <v>43351616</v>
      </c>
      <c r="F36">
        <v>0</v>
      </c>
      <c r="G36">
        <v>3770798.75</v>
      </c>
      <c r="H36">
        <v>132151312</v>
      </c>
      <c r="I36">
        <v>1348611.5</v>
      </c>
      <c r="J36">
        <v>848787.5625</v>
      </c>
      <c r="K36">
        <v>70817728</v>
      </c>
      <c r="L36">
        <v>0</v>
      </c>
      <c r="M36">
        <v>0</v>
      </c>
      <c r="N36">
        <v>7996587</v>
      </c>
      <c r="O36">
        <v>1431278.5</v>
      </c>
      <c r="P36">
        <v>0</v>
      </c>
      <c r="Q36">
        <v>1189573.875</v>
      </c>
      <c r="R36">
        <v>0</v>
      </c>
      <c r="S36">
        <v>0</v>
      </c>
      <c r="T36">
        <v>292149.3125</v>
      </c>
      <c r="U36">
        <v>15324240</v>
      </c>
      <c r="V36">
        <v>362244568.5</v>
      </c>
      <c r="X36" t="s">
        <v>32</v>
      </c>
      <c r="Y36" s="1">
        <f t="shared" ref="Y36:AR36" si="11">+C36-C$14</f>
        <v>-612568</v>
      </c>
      <c r="Z36" s="1">
        <f t="shared" si="11"/>
        <v>-62806</v>
      </c>
      <c r="AA36" s="1">
        <f t="shared" si="11"/>
        <v>-290432</v>
      </c>
      <c r="AB36" s="1">
        <f t="shared" si="11"/>
        <v>0</v>
      </c>
      <c r="AC36" s="1">
        <f t="shared" si="11"/>
        <v>-7913.25</v>
      </c>
      <c r="AD36" s="1">
        <f t="shared" si="11"/>
        <v>10320</v>
      </c>
      <c r="AE36" s="1">
        <f t="shared" si="11"/>
        <v>785.625</v>
      </c>
      <c r="AF36" s="1">
        <f t="shared" si="11"/>
        <v>-3375.625</v>
      </c>
      <c r="AG36" s="1">
        <f t="shared" si="11"/>
        <v>-375248</v>
      </c>
      <c r="AH36" s="1">
        <f t="shared" si="11"/>
        <v>0</v>
      </c>
      <c r="AI36" s="1">
        <f t="shared" si="11"/>
        <v>0</v>
      </c>
      <c r="AJ36" s="1">
        <f t="shared" si="11"/>
        <v>7717</v>
      </c>
      <c r="AK36" s="1">
        <f t="shared" si="11"/>
        <v>-67.5</v>
      </c>
      <c r="AL36" s="1">
        <f t="shared" si="11"/>
        <v>0</v>
      </c>
      <c r="AM36" s="1">
        <f t="shared" si="11"/>
        <v>-2294.375</v>
      </c>
      <c r="AN36" s="1">
        <f t="shared" si="11"/>
        <v>0</v>
      </c>
      <c r="AO36" s="1">
        <f t="shared" si="11"/>
        <v>0</v>
      </c>
      <c r="AP36" s="1">
        <f t="shared" si="11"/>
        <v>-1795.4375</v>
      </c>
      <c r="AQ36" s="1">
        <f t="shared" si="11"/>
        <v>-36774</v>
      </c>
      <c r="AR36" s="1">
        <f t="shared" si="11"/>
        <v>-1374451.5625</v>
      </c>
    </row>
    <row r="37" spans="2:44" x14ac:dyDescent="0.3">
      <c r="B37" t="s">
        <v>33</v>
      </c>
      <c r="C37">
        <v>16181316</v>
      </c>
      <c r="D37">
        <v>83064.515625</v>
      </c>
      <c r="E37">
        <v>0</v>
      </c>
      <c r="F37">
        <v>4690508.5</v>
      </c>
      <c r="G37">
        <v>0</v>
      </c>
      <c r="H37">
        <v>34708920</v>
      </c>
      <c r="I37">
        <v>46569.023437999997</v>
      </c>
      <c r="J37">
        <v>0</v>
      </c>
      <c r="K37">
        <v>14891870</v>
      </c>
      <c r="L37">
        <v>17982330</v>
      </c>
      <c r="M37">
        <v>0</v>
      </c>
      <c r="N37">
        <v>0</v>
      </c>
      <c r="O37">
        <v>3259446</v>
      </c>
      <c r="P37">
        <v>9138610</v>
      </c>
      <c r="Q37">
        <v>84144560</v>
      </c>
      <c r="R37">
        <v>0</v>
      </c>
      <c r="S37">
        <v>0</v>
      </c>
      <c r="T37">
        <v>0</v>
      </c>
      <c r="U37">
        <v>0</v>
      </c>
      <c r="V37">
        <v>185127194.03906301</v>
      </c>
      <c r="X37" t="s">
        <v>33</v>
      </c>
      <c r="Y37" s="1">
        <f t="shared" ref="Y37:AR37" si="12">+C37-C$15</f>
        <v>54306</v>
      </c>
      <c r="Z37" s="1">
        <f t="shared" si="12"/>
        <v>-24.484375</v>
      </c>
      <c r="AA37" s="1">
        <f t="shared" si="12"/>
        <v>0</v>
      </c>
      <c r="AB37" s="1">
        <f t="shared" si="12"/>
        <v>-23511</v>
      </c>
      <c r="AC37" s="1">
        <f t="shared" si="12"/>
        <v>0</v>
      </c>
      <c r="AD37" s="1">
        <f t="shared" si="12"/>
        <v>-34344</v>
      </c>
      <c r="AE37" s="1">
        <f t="shared" si="12"/>
        <v>7.0234379999965313</v>
      </c>
      <c r="AF37" s="1">
        <f t="shared" si="12"/>
        <v>0</v>
      </c>
      <c r="AG37" s="1">
        <f t="shared" si="12"/>
        <v>-31019</v>
      </c>
      <c r="AH37" s="1">
        <f t="shared" si="12"/>
        <v>-30010</v>
      </c>
      <c r="AI37" s="1">
        <f t="shared" si="12"/>
        <v>0</v>
      </c>
      <c r="AJ37" s="1">
        <f t="shared" si="12"/>
        <v>0</v>
      </c>
      <c r="AK37" s="1">
        <f t="shared" si="12"/>
        <v>-206</v>
      </c>
      <c r="AL37" s="1">
        <f t="shared" si="12"/>
        <v>27802</v>
      </c>
      <c r="AM37" s="1">
        <f t="shared" si="12"/>
        <v>-247032</v>
      </c>
      <c r="AN37" s="1">
        <f t="shared" si="12"/>
        <v>0</v>
      </c>
      <c r="AO37" s="1">
        <f t="shared" si="12"/>
        <v>0</v>
      </c>
      <c r="AP37" s="1">
        <f t="shared" si="12"/>
        <v>0</v>
      </c>
      <c r="AQ37" s="1">
        <f t="shared" si="12"/>
        <v>0</v>
      </c>
      <c r="AR37" s="1">
        <f t="shared" si="12"/>
        <v>-284031.46093699336</v>
      </c>
    </row>
    <row r="38" spans="2:44" x14ac:dyDescent="0.3">
      <c r="B38" t="s">
        <v>34</v>
      </c>
      <c r="C38">
        <v>29956916</v>
      </c>
      <c r="D38">
        <v>8271807.5</v>
      </c>
      <c r="E38">
        <v>0</v>
      </c>
      <c r="F38">
        <v>19800666</v>
      </c>
      <c r="G38">
        <v>0</v>
      </c>
      <c r="H38">
        <v>37651620</v>
      </c>
      <c r="I38">
        <v>165735.3125</v>
      </c>
      <c r="J38">
        <v>0</v>
      </c>
      <c r="K38">
        <v>12402030</v>
      </c>
      <c r="L38">
        <v>28589150</v>
      </c>
      <c r="M38">
        <v>0</v>
      </c>
      <c r="N38">
        <v>0</v>
      </c>
      <c r="O38">
        <v>2644542</v>
      </c>
      <c r="P38">
        <v>146877776</v>
      </c>
      <c r="Q38">
        <v>16093421</v>
      </c>
      <c r="R38">
        <v>9038108</v>
      </c>
      <c r="S38">
        <v>0</v>
      </c>
      <c r="T38">
        <v>0</v>
      </c>
      <c r="U38">
        <v>0</v>
      </c>
      <c r="V38">
        <v>311491771.8125</v>
      </c>
      <c r="X38" t="s">
        <v>34</v>
      </c>
      <c r="Y38" s="1">
        <f t="shared" ref="Y38:AR38" si="13">+C38-C$16</f>
        <v>-135022</v>
      </c>
      <c r="Z38" s="1">
        <f t="shared" si="13"/>
        <v>-2426.5</v>
      </c>
      <c r="AA38" s="1">
        <f t="shared" si="13"/>
        <v>0</v>
      </c>
      <c r="AB38" s="1">
        <f t="shared" si="13"/>
        <v>-56882</v>
      </c>
      <c r="AC38" s="1">
        <f t="shared" si="13"/>
        <v>0</v>
      </c>
      <c r="AD38" s="1">
        <f t="shared" si="13"/>
        <v>-38064</v>
      </c>
      <c r="AE38" s="1">
        <f t="shared" si="13"/>
        <v>24.3125</v>
      </c>
      <c r="AF38" s="1">
        <f t="shared" si="13"/>
        <v>0</v>
      </c>
      <c r="AG38" s="1">
        <f t="shared" si="13"/>
        <v>-44530</v>
      </c>
      <c r="AH38" s="1">
        <f t="shared" si="13"/>
        <v>-278900</v>
      </c>
      <c r="AI38" s="1">
        <f t="shared" si="13"/>
        <v>0</v>
      </c>
      <c r="AJ38" s="1">
        <f t="shared" si="13"/>
        <v>0</v>
      </c>
      <c r="AK38" s="1">
        <f t="shared" si="13"/>
        <v>-14</v>
      </c>
      <c r="AL38" s="1">
        <f t="shared" si="13"/>
        <v>140208</v>
      </c>
      <c r="AM38" s="1">
        <f t="shared" si="13"/>
        <v>-63049</v>
      </c>
      <c r="AN38" s="1">
        <f t="shared" si="13"/>
        <v>4895</v>
      </c>
      <c r="AO38" s="1">
        <f t="shared" si="13"/>
        <v>0</v>
      </c>
      <c r="AP38" s="1">
        <f t="shared" si="13"/>
        <v>0</v>
      </c>
      <c r="AQ38" s="1">
        <f t="shared" si="13"/>
        <v>0</v>
      </c>
      <c r="AR38" s="1">
        <f t="shared" si="13"/>
        <v>-473760.1875</v>
      </c>
    </row>
    <row r="39" spans="2:44" x14ac:dyDescent="0.3">
      <c r="B39" t="s">
        <v>35</v>
      </c>
      <c r="C39">
        <v>25158512</v>
      </c>
      <c r="D39">
        <v>40390292</v>
      </c>
      <c r="E39">
        <v>0</v>
      </c>
      <c r="F39">
        <v>45080092</v>
      </c>
      <c r="G39">
        <v>271831.125</v>
      </c>
      <c r="H39">
        <v>42310576</v>
      </c>
      <c r="I39">
        <v>290159.125</v>
      </c>
      <c r="J39">
        <v>0</v>
      </c>
      <c r="K39">
        <v>7266470.5</v>
      </c>
      <c r="L39">
        <v>5468523</v>
      </c>
      <c r="M39">
        <v>0</v>
      </c>
      <c r="N39">
        <v>17912.205077999999</v>
      </c>
      <c r="O39">
        <v>168945.328125</v>
      </c>
      <c r="P39">
        <v>140331312</v>
      </c>
      <c r="Q39">
        <v>3727436</v>
      </c>
      <c r="R39">
        <v>16129876</v>
      </c>
      <c r="S39">
        <v>0</v>
      </c>
      <c r="T39">
        <v>0</v>
      </c>
      <c r="U39">
        <v>403363.875</v>
      </c>
      <c r="V39">
        <v>327015301.15820301</v>
      </c>
      <c r="X39" t="s">
        <v>35</v>
      </c>
      <c r="Y39" s="1">
        <f t="shared" ref="Y39:AR39" si="14">+C39-C$17</f>
        <v>45924</v>
      </c>
      <c r="Z39" s="1">
        <f t="shared" si="14"/>
        <v>-29340</v>
      </c>
      <c r="AA39" s="1">
        <f t="shared" si="14"/>
        <v>0</v>
      </c>
      <c r="AB39" s="1">
        <f t="shared" si="14"/>
        <v>-197088</v>
      </c>
      <c r="AC39" s="1">
        <f t="shared" si="14"/>
        <v>-506.28125</v>
      </c>
      <c r="AD39" s="1">
        <f t="shared" si="14"/>
        <v>-37200</v>
      </c>
      <c r="AE39" s="1">
        <f t="shared" si="14"/>
        <v>104.125</v>
      </c>
      <c r="AF39" s="1">
        <f t="shared" si="14"/>
        <v>0</v>
      </c>
      <c r="AG39" s="1">
        <f t="shared" si="14"/>
        <v>-30549.5</v>
      </c>
      <c r="AH39" s="1">
        <f t="shared" si="14"/>
        <v>-32920</v>
      </c>
      <c r="AI39" s="1">
        <f t="shared" si="14"/>
        <v>0</v>
      </c>
      <c r="AJ39" s="1">
        <f t="shared" si="14"/>
        <v>2.2050779999990482</v>
      </c>
      <c r="AK39" s="1">
        <f t="shared" si="14"/>
        <v>-168.671875</v>
      </c>
      <c r="AL39" s="1">
        <f t="shared" si="14"/>
        <v>391936</v>
      </c>
      <c r="AM39" s="1">
        <f t="shared" si="14"/>
        <v>-9295.5</v>
      </c>
      <c r="AN39" s="1">
        <f t="shared" si="14"/>
        <v>7067</v>
      </c>
      <c r="AO39" s="1">
        <f t="shared" si="14"/>
        <v>0</v>
      </c>
      <c r="AP39" s="1">
        <f t="shared" si="14"/>
        <v>0</v>
      </c>
      <c r="AQ39" s="1">
        <f t="shared" si="14"/>
        <v>125.875</v>
      </c>
      <c r="AR39" s="1">
        <f t="shared" si="14"/>
        <v>108091.25195300579</v>
      </c>
    </row>
    <row r="40" spans="2:44" x14ac:dyDescent="0.3">
      <c r="B40" t="s">
        <v>36</v>
      </c>
      <c r="C40">
        <v>2336280.25</v>
      </c>
      <c r="D40">
        <v>5443437</v>
      </c>
      <c r="E40">
        <v>0</v>
      </c>
      <c r="F40">
        <v>1389015.75</v>
      </c>
      <c r="G40">
        <v>0</v>
      </c>
      <c r="H40">
        <v>9437206</v>
      </c>
      <c r="I40">
        <v>164510.90625</v>
      </c>
      <c r="J40">
        <v>0</v>
      </c>
      <c r="K40">
        <v>7200639</v>
      </c>
      <c r="L40">
        <v>0</v>
      </c>
      <c r="M40">
        <v>0</v>
      </c>
      <c r="N40">
        <v>204991.796875</v>
      </c>
      <c r="O40">
        <v>205435.3125</v>
      </c>
      <c r="P40">
        <v>165345.765625</v>
      </c>
      <c r="Q40">
        <v>1337078.75</v>
      </c>
      <c r="R40">
        <v>1776473</v>
      </c>
      <c r="S40">
        <v>0</v>
      </c>
      <c r="T40">
        <v>0</v>
      </c>
      <c r="U40">
        <v>2697048</v>
      </c>
      <c r="V40">
        <v>32357461.53125</v>
      </c>
      <c r="X40" t="s">
        <v>36</v>
      </c>
      <c r="Y40" s="1">
        <f t="shared" ref="Y40:AR40" si="15">+C40-C$18</f>
        <v>405</v>
      </c>
      <c r="Z40" s="1">
        <f t="shared" si="15"/>
        <v>-9678</v>
      </c>
      <c r="AA40" s="1">
        <f t="shared" si="15"/>
        <v>0</v>
      </c>
      <c r="AB40" s="1">
        <f t="shared" si="15"/>
        <v>-6458.75</v>
      </c>
      <c r="AC40" s="1">
        <f t="shared" si="15"/>
        <v>0</v>
      </c>
      <c r="AD40" s="1">
        <f t="shared" si="15"/>
        <v>-17655</v>
      </c>
      <c r="AE40" s="1">
        <f t="shared" si="15"/>
        <v>50.90625</v>
      </c>
      <c r="AF40" s="1">
        <f t="shared" si="15"/>
        <v>0</v>
      </c>
      <c r="AG40" s="1">
        <f t="shared" si="15"/>
        <v>-29211</v>
      </c>
      <c r="AH40" s="1">
        <f t="shared" si="15"/>
        <v>0</v>
      </c>
      <c r="AI40" s="1">
        <f t="shared" si="15"/>
        <v>0</v>
      </c>
      <c r="AJ40" s="1">
        <f t="shared" si="15"/>
        <v>213.5625</v>
      </c>
      <c r="AK40" s="1">
        <f t="shared" si="15"/>
        <v>-133.6875</v>
      </c>
      <c r="AL40" s="1">
        <f t="shared" si="15"/>
        <v>-209.234375</v>
      </c>
      <c r="AM40" s="1">
        <f t="shared" si="15"/>
        <v>-3430.75</v>
      </c>
      <c r="AN40" s="1">
        <f t="shared" si="15"/>
        <v>1843.5</v>
      </c>
      <c r="AO40" s="1">
        <f t="shared" si="15"/>
        <v>0</v>
      </c>
      <c r="AP40" s="1">
        <f t="shared" si="15"/>
        <v>0</v>
      </c>
      <c r="AQ40" s="1">
        <f t="shared" si="15"/>
        <v>796.25</v>
      </c>
      <c r="AR40" s="1">
        <f t="shared" si="15"/>
        <v>-63467.203125</v>
      </c>
    </row>
    <row r="41" spans="2:44" x14ac:dyDescent="0.3">
      <c r="B41" t="s">
        <v>37</v>
      </c>
      <c r="C41">
        <v>0</v>
      </c>
      <c r="D41">
        <v>0</v>
      </c>
      <c r="E41">
        <v>0</v>
      </c>
      <c r="F41">
        <v>0</v>
      </c>
      <c r="G41">
        <v>0</v>
      </c>
      <c r="H41">
        <v>275163.96875</v>
      </c>
      <c r="I41">
        <v>0</v>
      </c>
      <c r="J41">
        <v>0</v>
      </c>
      <c r="K41">
        <v>2083430.125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192213.03125</v>
      </c>
      <c r="V41">
        <v>2550807.125</v>
      </c>
      <c r="X41" t="s">
        <v>37</v>
      </c>
      <c r="Y41" s="1">
        <f t="shared" ref="Y41:AR41" si="16">+C41-C$19</f>
        <v>0</v>
      </c>
      <c r="Z41" s="1">
        <f t="shared" si="16"/>
        <v>0</v>
      </c>
      <c r="AA41" s="1">
        <f t="shared" si="16"/>
        <v>0</v>
      </c>
      <c r="AB41" s="1">
        <f t="shared" si="16"/>
        <v>0</v>
      </c>
      <c r="AC41" s="1">
        <f t="shared" si="16"/>
        <v>0</v>
      </c>
      <c r="AD41" s="1">
        <f t="shared" si="16"/>
        <v>-506.03125</v>
      </c>
      <c r="AE41" s="1">
        <f t="shared" si="16"/>
        <v>0</v>
      </c>
      <c r="AF41" s="1">
        <f t="shared" si="16"/>
        <v>0</v>
      </c>
      <c r="AG41" s="1">
        <f t="shared" si="16"/>
        <v>-1945</v>
      </c>
      <c r="AH41" s="1">
        <f t="shared" si="16"/>
        <v>0</v>
      </c>
      <c r="AI41" s="1">
        <f t="shared" si="16"/>
        <v>0</v>
      </c>
      <c r="AJ41" s="1">
        <f t="shared" si="16"/>
        <v>0</v>
      </c>
      <c r="AK41" s="1">
        <f t="shared" si="16"/>
        <v>0</v>
      </c>
      <c r="AL41" s="1">
        <f t="shared" si="16"/>
        <v>0</v>
      </c>
      <c r="AM41" s="1">
        <f t="shared" si="16"/>
        <v>0</v>
      </c>
      <c r="AN41" s="1">
        <f t="shared" si="16"/>
        <v>0</v>
      </c>
      <c r="AO41" s="1">
        <f t="shared" si="16"/>
        <v>0</v>
      </c>
      <c r="AP41" s="1">
        <f t="shared" si="16"/>
        <v>0</v>
      </c>
      <c r="AQ41" s="1">
        <f t="shared" si="16"/>
        <v>-649.375</v>
      </c>
      <c r="AR41" s="1">
        <f t="shared" si="16"/>
        <v>-3100.40625</v>
      </c>
    </row>
    <row r="42" spans="2:44" x14ac:dyDescent="0.3">
      <c r="B42" t="s">
        <v>38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141192.921875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141192.921875</v>
      </c>
      <c r="X42" t="s">
        <v>38</v>
      </c>
      <c r="Y42" s="1">
        <f t="shared" ref="Y42:AR42" si="17">+C42-C$20</f>
        <v>0</v>
      </c>
      <c r="Z42" s="1">
        <f t="shared" si="17"/>
        <v>0</v>
      </c>
      <c r="AA42" s="1">
        <f t="shared" si="17"/>
        <v>0</v>
      </c>
      <c r="AB42" s="1">
        <f t="shared" si="17"/>
        <v>0</v>
      </c>
      <c r="AC42" s="1">
        <f t="shared" si="17"/>
        <v>0</v>
      </c>
      <c r="AD42" s="1">
        <f t="shared" si="17"/>
        <v>0</v>
      </c>
      <c r="AE42" s="1">
        <f t="shared" si="17"/>
        <v>0</v>
      </c>
      <c r="AF42" s="1">
        <f t="shared" si="17"/>
        <v>0</v>
      </c>
      <c r="AG42" s="1">
        <f t="shared" si="17"/>
        <v>-1321.078125</v>
      </c>
      <c r="AH42" s="1">
        <f t="shared" si="17"/>
        <v>0</v>
      </c>
      <c r="AI42" s="1">
        <f t="shared" si="17"/>
        <v>0</v>
      </c>
      <c r="AJ42" s="1">
        <f t="shared" si="17"/>
        <v>0</v>
      </c>
      <c r="AK42" s="1">
        <f t="shared" si="17"/>
        <v>0</v>
      </c>
      <c r="AL42" s="1">
        <f t="shared" si="17"/>
        <v>0</v>
      </c>
      <c r="AM42" s="1">
        <f t="shared" si="17"/>
        <v>0</v>
      </c>
      <c r="AN42" s="1">
        <f t="shared" si="17"/>
        <v>0</v>
      </c>
      <c r="AO42" s="1">
        <f t="shared" si="17"/>
        <v>0</v>
      </c>
      <c r="AP42" s="1">
        <f t="shared" si="17"/>
        <v>0</v>
      </c>
      <c r="AQ42" s="1">
        <f t="shared" si="17"/>
        <v>0</v>
      </c>
      <c r="AR42" s="1">
        <f t="shared" si="17"/>
        <v>-1321.078125</v>
      </c>
    </row>
    <row r="43" spans="2:44" x14ac:dyDescent="0.3">
      <c r="B43" t="s">
        <v>20</v>
      </c>
      <c r="C43">
        <v>574841966.25</v>
      </c>
      <c r="D43">
        <v>323152437.19531298</v>
      </c>
      <c r="E43">
        <v>384729191.16210902</v>
      </c>
      <c r="F43">
        <v>155199152.9375</v>
      </c>
      <c r="G43">
        <v>20803082.8125</v>
      </c>
      <c r="H43">
        <v>583469008.30468798</v>
      </c>
      <c r="I43">
        <v>211278991.86718801</v>
      </c>
      <c r="J43">
        <v>161960199.375</v>
      </c>
      <c r="K43">
        <v>414026294.796875</v>
      </c>
      <c r="L43">
        <v>107006838.125</v>
      </c>
      <c r="M43">
        <v>77248197.5</v>
      </c>
      <c r="N43">
        <v>159824269.08007801</v>
      </c>
      <c r="O43">
        <v>92645000.890625</v>
      </c>
      <c r="P43">
        <v>426088023.578125</v>
      </c>
      <c r="Q43">
        <v>422206621.625</v>
      </c>
      <c r="R43">
        <v>30576834</v>
      </c>
      <c r="S43">
        <v>202740299.625</v>
      </c>
      <c r="T43">
        <v>1065995938.8125</v>
      </c>
      <c r="U43">
        <v>323817459.828125</v>
      </c>
      <c r="V43">
        <v>5737609807.7656202</v>
      </c>
      <c r="X43" t="s">
        <v>20</v>
      </c>
      <c r="Y43" s="1">
        <f t="shared" ref="Y43:AR43" si="18">+C43-C$21</f>
        <v>-14327693</v>
      </c>
      <c r="Z43" s="1">
        <f t="shared" si="18"/>
        <v>-1109048.8046870232</v>
      </c>
      <c r="AA43" s="1">
        <f t="shared" si="18"/>
        <v>-2358358.8378909826</v>
      </c>
      <c r="AB43" s="1">
        <f t="shared" si="18"/>
        <v>-580159.78125</v>
      </c>
      <c r="AC43" s="1">
        <f t="shared" si="18"/>
        <v>-41544.75</v>
      </c>
      <c r="AD43" s="1">
        <f t="shared" si="18"/>
        <v>-257015.69531202316</v>
      </c>
      <c r="AE43" s="1">
        <f t="shared" si="18"/>
        <v>-4261.5078119933605</v>
      </c>
      <c r="AF43" s="1">
        <f t="shared" si="18"/>
        <v>-813582.9375</v>
      </c>
      <c r="AG43" s="1">
        <f t="shared" si="18"/>
        <v>-1946011.578125</v>
      </c>
      <c r="AH43" s="1">
        <f t="shared" si="18"/>
        <v>-339134.875</v>
      </c>
      <c r="AI43" s="1">
        <f t="shared" si="18"/>
        <v>79640.25</v>
      </c>
      <c r="AJ43" s="1">
        <f t="shared" si="18"/>
        <v>175088.15820300579</v>
      </c>
      <c r="AK43" s="1">
        <f t="shared" si="18"/>
        <v>-24353.234375</v>
      </c>
      <c r="AL43" s="1">
        <f t="shared" si="18"/>
        <v>648574.265625</v>
      </c>
      <c r="AM43" s="1">
        <f t="shared" si="18"/>
        <v>-1292124.625</v>
      </c>
      <c r="AN43" s="1">
        <f t="shared" si="18"/>
        <v>11483</v>
      </c>
      <c r="AO43" s="1">
        <f t="shared" si="18"/>
        <v>-739964.375</v>
      </c>
      <c r="AP43" s="1">
        <f t="shared" si="18"/>
        <v>-4634687.9375</v>
      </c>
      <c r="AQ43" s="1">
        <f t="shared" si="18"/>
        <v>-1227628.109375</v>
      </c>
      <c r="AR43" s="1">
        <f t="shared" si="18"/>
        <v>-28780784.375</v>
      </c>
    </row>
    <row r="45" spans="2:44" x14ac:dyDescent="0.3">
      <c r="B45" t="s">
        <v>158</v>
      </c>
      <c r="X45" t="s">
        <v>149</v>
      </c>
    </row>
    <row r="46" spans="2:44" x14ac:dyDescent="0.3">
      <c r="B46" t="s">
        <v>39</v>
      </c>
      <c r="C46" t="s">
        <v>1</v>
      </c>
      <c r="D46" t="s">
        <v>2</v>
      </c>
      <c r="E46" t="s">
        <v>3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t="s">
        <v>12</v>
      </c>
      <c r="O46" t="s">
        <v>13</v>
      </c>
      <c r="P46" t="s">
        <v>14</v>
      </c>
      <c r="Q46" t="s">
        <v>15</v>
      </c>
      <c r="R46" t="s">
        <v>16</v>
      </c>
      <c r="S46" t="s">
        <v>17</v>
      </c>
      <c r="T46" t="s">
        <v>18</v>
      </c>
      <c r="U46" t="s">
        <v>19</v>
      </c>
      <c r="V46" t="s">
        <v>20</v>
      </c>
      <c r="X46" t="s">
        <v>39</v>
      </c>
      <c r="Y46" t="s">
        <v>1</v>
      </c>
      <c r="Z46" t="s">
        <v>2</v>
      </c>
      <c r="AA46" t="s">
        <v>3</v>
      </c>
      <c r="AB46" t="s">
        <v>4</v>
      </c>
      <c r="AC46" t="s">
        <v>5</v>
      </c>
      <c r="AD46" t="s">
        <v>6</v>
      </c>
      <c r="AE46" t="s">
        <v>7</v>
      </c>
      <c r="AF46" t="s">
        <v>8</v>
      </c>
      <c r="AG46" t="s">
        <v>9</v>
      </c>
      <c r="AH46" t="s">
        <v>10</v>
      </c>
      <c r="AI46" t="s">
        <v>11</v>
      </c>
      <c r="AJ46" t="s">
        <v>12</v>
      </c>
      <c r="AK46" t="s">
        <v>13</v>
      </c>
      <c r="AL46" t="s">
        <v>14</v>
      </c>
      <c r="AM46" t="s">
        <v>15</v>
      </c>
      <c r="AN46" t="s">
        <v>16</v>
      </c>
      <c r="AO46" t="s">
        <v>17</v>
      </c>
      <c r="AP46" t="s">
        <v>18</v>
      </c>
      <c r="AQ46" t="s">
        <v>19</v>
      </c>
      <c r="AR46" t="s">
        <v>20</v>
      </c>
    </row>
    <row r="47" spans="2:44" x14ac:dyDescent="0.3">
      <c r="B47" t="s">
        <v>21</v>
      </c>
      <c r="C47">
        <v>0</v>
      </c>
      <c r="D47">
        <v>0</v>
      </c>
      <c r="E47">
        <v>106208.789063</v>
      </c>
      <c r="F47">
        <v>0</v>
      </c>
      <c r="G47">
        <v>0</v>
      </c>
      <c r="H47">
        <v>0</v>
      </c>
      <c r="I47">
        <v>2277799.75</v>
      </c>
      <c r="J47">
        <v>3470576.5</v>
      </c>
      <c r="K47">
        <v>2741552.75</v>
      </c>
      <c r="L47">
        <v>0</v>
      </c>
      <c r="M47">
        <v>0</v>
      </c>
      <c r="N47">
        <v>0</v>
      </c>
      <c r="O47">
        <v>2661480.25</v>
      </c>
      <c r="P47">
        <v>0</v>
      </c>
      <c r="Q47">
        <v>0</v>
      </c>
      <c r="R47">
        <v>0</v>
      </c>
      <c r="S47">
        <v>27341082</v>
      </c>
      <c r="T47">
        <v>153185344</v>
      </c>
      <c r="U47">
        <v>30517306</v>
      </c>
      <c r="V47">
        <v>222301350.03906301</v>
      </c>
      <c r="X47" t="s">
        <v>21</v>
      </c>
      <c r="Y47" s="1">
        <f t="shared" ref="Y47:AR47" si="19">+C47-C$3</f>
        <v>0</v>
      </c>
      <c r="Z47" s="1">
        <f t="shared" si="19"/>
        <v>0</v>
      </c>
      <c r="AA47" s="1">
        <f t="shared" si="19"/>
        <v>-656.21093699999619</v>
      </c>
      <c r="AB47" s="1">
        <f t="shared" si="19"/>
        <v>0</v>
      </c>
      <c r="AC47" s="1">
        <f t="shared" si="19"/>
        <v>0</v>
      </c>
      <c r="AD47" s="1">
        <f t="shared" si="19"/>
        <v>0</v>
      </c>
      <c r="AE47" s="1">
        <f t="shared" si="19"/>
        <v>-2421.25</v>
      </c>
      <c r="AF47" s="1">
        <f t="shared" si="19"/>
        <v>-34677.5</v>
      </c>
      <c r="AG47" s="1">
        <f t="shared" si="19"/>
        <v>-24538.5</v>
      </c>
      <c r="AH47" s="1">
        <f t="shared" si="19"/>
        <v>0</v>
      </c>
      <c r="AI47" s="1">
        <f t="shared" si="19"/>
        <v>0</v>
      </c>
      <c r="AJ47" s="1">
        <f t="shared" si="19"/>
        <v>0</v>
      </c>
      <c r="AK47" s="1">
        <f t="shared" si="19"/>
        <v>1625.25</v>
      </c>
      <c r="AL47" s="1">
        <f t="shared" si="19"/>
        <v>0</v>
      </c>
      <c r="AM47" s="1">
        <f t="shared" si="19"/>
        <v>0</v>
      </c>
      <c r="AN47" s="1">
        <f t="shared" si="19"/>
        <v>0</v>
      </c>
      <c r="AO47" s="1">
        <f t="shared" si="19"/>
        <v>-210156</v>
      </c>
      <c r="AP47" s="1">
        <f t="shared" si="19"/>
        <v>-770176</v>
      </c>
      <c r="AQ47" s="1">
        <f t="shared" si="19"/>
        <v>-28</v>
      </c>
      <c r="AR47" s="1">
        <f t="shared" si="19"/>
        <v>-1041028.2109369934</v>
      </c>
    </row>
    <row r="48" spans="2:44" x14ac:dyDescent="0.3">
      <c r="B48" t="s">
        <v>22</v>
      </c>
      <c r="C48">
        <v>0</v>
      </c>
      <c r="D48">
        <v>0</v>
      </c>
      <c r="E48">
        <v>1982319.875</v>
      </c>
      <c r="F48">
        <v>0</v>
      </c>
      <c r="G48">
        <v>0</v>
      </c>
      <c r="H48">
        <v>0</v>
      </c>
      <c r="I48">
        <v>14582864</v>
      </c>
      <c r="J48">
        <v>2855641.25</v>
      </c>
      <c r="K48">
        <v>2885153.5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840905.4375</v>
      </c>
      <c r="T48">
        <v>113729360</v>
      </c>
      <c r="U48">
        <v>23296786</v>
      </c>
      <c r="V48">
        <v>160173030.0625</v>
      </c>
      <c r="X48" t="s">
        <v>22</v>
      </c>
      <c r="Y48" s="1">
        <f t="shared" ref="Y48:AR48" si="20">+C48-C$4</f>
        <v>0</v>
      </c>
      <c r="Z48" s="1">
        <f t="shared" si="20"/>
        <v>0</v>
      </c>
      <c r="AA48" s="1">
        <f t="shared" si="20"/>
        <v>-16825.125</v>
      </c>
      <c r="AB48" s="1">
        <f t="shared" si="20"/>
        <v>0</v>
      </c>
      <c r="AC48" s="1">
        <f t="shared" si="20"/>
        <v>0</v>
      </c>
      <c r="AD48" s="1">
        <f t="shared" si="20"/>
        <v>0</v>
      </c>
      <c r="AE48" s="1">
        <f t="shared" si="20"/>
        <v>-81</v>
      </c>
      <c r="AF48" s="1">
        <f t="shared" si="20"/>
        <v>-24555.25</v>
      </c>
      <c r="AG48" s="1">
        <f t="shared" si="20"/>
        <v>-15393.5</v>
      </c>
      <c r="AH48" s="1">
        <f t="shared" si="20"/>
        <v>0</v>
      </c>
      <c r="AI48" s="1">
        <f t="shared" si="20"/>
        <v>0</v>
      </c>
      <c r="AJ48" s="1">
        <f t="shared" si="20"/>
        <v>0</v>
      </c>
      <c r="AK48" s="1">
        <f t="shared" si="20"/>
        <v>0</v>
      </c>
      <c r="AL48" s="1">
        <f t="shared" si="20"/>
        <v>0</v>
      </c>
      <c r="AM48" s="1">
        <f t="shared" si="20"/>
        <v>0</v>
      </c>
      <c r="AN48" s="1">
        <f t="shared" si="20"/>
        <v>0</v>
      </c>
      <c r="AO48" s="1">
        <f t="shared" si="20"/>
        <v>-3169.5625</v>
      </c>
      <c r="AP48" s="1">
        <f t="shared" si="20"/>
        <v>-605344</v>
      </c>
      <c r="AQ48" s="1">
        <f t="shared" si="20"/>
        <v>-81466</v>
      </c>
      <c r="AR48" s="1">
        <f t="shared" si="20"/>
        <v>-746834.4375</v>
      </c>
    </row>
    <row r="49" spans="2:44" x14ac:dyDescent="0.3">
      <c r="B49" t="s">
        <v>23</v>
      </c>
      <c r="C49">
        <v>0</v>
      </c>
      <c r="D49">
        <v>0</v>
      </c>
      <c r="E49">
        <v>13283599</v>
      </c>
      <c r="F49">
        <v>0</v>
      </c>
      <c r="G49">
        <v>0</v>
      </c>
      <c r="H49">
        <v>0</v>
      </c>
      <c r="I49">
        <v>86527736</v>
      </c>
      <c r="J49">
        <v>7251765</v>
      </c>
      <c r="K49">
        <v>4560531</v>
      </c>
      <c r="L49">
        <v>0</v>
      </c>
      <c r="M49">
        <v>0</v>
      </c>
      <c r="N49">
        <v>0</v>
      </c>
      <c r="O49">
        <v>357339.3125</v>
      </c>
      <c r="P49">
        <v>0</v>
      </c>
      <c r="Q49">
        <v>0</v>
      </c>
      <c r="R49">
        <v>0</v>
      </c>
      <c r="S49">
        <v>440405.65625</v>
      </c>
      <c r="T49">
        <v>133979392</v>
      </c>
      <c r="U49">
        <v>4867305</v>
      </c>
      <c r="V49">
        <v>251268072.96875</v>
      </c>
      <c r="X49" t="s">
        <v>23</v>
      </c>
      <c r="Y49" s="1">
        <f t="shared" ref="Y49:AR49" si="21">+C49-C$5</f>
        <v>0</v>
      </c>
      <c r="Z49" s="1">
        <f t="shared" si="21"/>
        <v>0</v>
      </c>
      <c r="AA49" s="1">
        <f t="shared" si="21"/>
        <v>-96112</v>
      </c>
      <c r="AB49" s="1">
        <f t="shared" si="21"/>
        <v>0</v>
      </c>
      <c r="AC49" s="1">
        <f t="shared" si="21"/>
        <v>0</v>
      </c>
      <c r="AD49" s="1">
        <f t="shared" si="21"/>
        <v>0</v>
      </c>
      <c r="AE49" s="1">
        <f t="shared" si="21"/>
        <v>7336</v>
      </c>
      <c r="AF49" s="1">
        <f t="shared" si="21"/>
        <v>-43660</v>
      </c>
      <c r="AG49" s="1">
        <f t="shared" si="21"/>
        <v>-34800</v>
      </c>
      <c r="AH49" s="1">
        <f t="shared" si="21"/>
        <v>0</v>
      </c>
      <c r="AI49" s="1">
        <f t="shared" si="21"/>
        <v>0</v>
      </c>
      <c r="AJ49" s="1">
        <f t="shared" si="21"/>
        <v>0</v>
      </c>
      <c r="AK49" s="1">
        <f t="shared" si="21"/>
        <v>208.1875</v>
      </c>
      <c r="AL49" s="1">
        <f t="shared" si="21"/>
        <v>0</v>
      </c>
      <c r="AM49" s="1">
        <f t="shared" si="21"/>
        <v>0</v>
      </c>
      <c r="AN49" s="1">
        <f t="shared" si="21"/>
        <v>0</v>
      </c>
      <c r="AO49" s="1">
        <f t="shared" si="21"/>
        <v>113.65625</v>
      </c>
      <c r="AP49" s="1">
        <f t="shared" si="21"/>
        <v>-813216</v>
      </c>
      <c r="AQ49" s="1">
        <f t="shared" si="21"/>
        <v>-43559</v>
      </c>
      <c r="AR49" s="1">
        <f t="shared" si="21"/>
        <v>-1023689.15625</v>
      </c>
    </row>
    <row r="50" spans="2:44" x14ac:dyDescent="0.3">
      <c r="B50" t="s">
        <v>24</v>
      </c>
      <c r="C50">
        <v>0</v>
      </c>
      <c r="D50">
        <v>39558</v>
      </c>
      <c r="E50">
        <v>30542910</v>
      </c>
      <c r="F50">
        <v>0</v>
      </c>
      <c r="G50">
        <v>0</v>
      </c>
      <c r="H50">
        <v>112581.5</v>
      </c>
      <c r="I50">
        <v>43108904</v>
      </c>
      <c r="J50">
        <v>19834376</v>
      </c>
      <c r="K50">
        <v>12761841</v>
      </c>
      <c r="L50">
        <v>0</v>
      </c>
      <c r="M50">
        <v>2754010.75</v>
      </c>
      <c r="N50">
        <v>32767420</v>
      </c>
      <c r="O50">
        <v>8514685</v>
      </c>
      <c r="P50">
        <v>0</v>
      </c>
      <c r="Q50">
        <v>0</v>
      </c>
      <c r="R50">
        <v>0</v>
      </c>
      <c r="S50">
        <v>804491.5625</v>
      </c>
      <c r="T50">
        <v>203625344</v>
      </c>
      <c r="U50">
        <v>1690557.375</v>
      </c>
      <c r="V50">
        <v>356556679.1875</v>
      </c>
      <c r="X50" t="s">
        <v>24</v>
      </c>
      <c r="Y50" s="1">
        <f t="shared" ref="Y50:AR50" si="22">+C50-C$6</f>
        <v>0</v>
      </c>
      <c r="Z50" s="1">
        <f t="shared" si="22"/>
        <v>-418</v>
      </c>
      <c r="AA50" s="1">
        <f t="shared" si="22"/>
        <v>-293710</v>
      </c>
      <c r="AB50" s="1">
        <f t="shared" si="22"/>
        <v>0</v>
      </c>
      <c r="AC50" s="1">
        <f t="shared" si="22"/>
        <v>0</v>
      </c>
      <c r="AD50" s="1">
        <f t="shared" si="22"/>
        <v>-101.5</v>
      </c>
      <c r="AE50" s="1">
        <f t="shared" si="22"/>
        <v>-5372</v>
      </c>
      <c r="AF50" s="1">
        <f t="shared" si="22"/>
        <v>-74544</v>
      </c>
      <c r="AG50" s="1">
        <f t="shared" si="22"/>
        <v>-44708</v>
      </c>
      <c r="AH50" s="1">
        <f t="shared" si="22"/>
        <v>0</v>
      </c>
      <c r="AI50" s="1">
        <f t="shared" si="22"/>
        <v>3390</v>
      </c>
      <c r="AJ50" s="1">
        <f t="shared" si="22"/>
        <v>27296</v>
      </c>
      <c r="AK50" s="1">
        <f t="shared" si="22"/>
        <v>-463</v>
      </c>
      <c r="AL50" s="1">
        <f t="shared" si="22"/>
        <v>0</v>
      </c>
      <c r="AM50" s="1">
        <f t="shared" si="22"/>
        <v>0</v>
      </c>
      <c r="AN50" s="1">
        <f t="shared" si="22"/>
        <v>0</v>
      </c>
      <c r="AO50" s="1">
        <f t="shared" si="22"/>
        <v>-3382.4375</v>
      </c>
      <c r="AP50" s="1">
        <f t="shared" si="22"/>
        <v>-640000</v>
      </c>
      <c r="AQ50" s="1">
        <f t="shared" si="22"/>
        <v>-19980</v>
      </c>
      <c r="AR50" s="1">
        <f t="shared" si="22"/>
        <v>-1051992.9375</v>
      </c>
    </row>
    <row r="51" spans="2:44" x14ac:dyDescent="0.3">
      <c r="B51" t="s">
        <v>25</v>
      </c>
      <c r="C51">
        <v>0</v>
      </c>
      <c r="D51">
        <v>0</v>
      </c>
      <c r="E51">
        <v>149633744</v>
      </c>
      <c r="F51">
        <v>0</v>
      </c>
      <c r="G51">
        <v>0</v>
      </c>
      <c r="H51">
        <v>1069709.25</v>
      </c>
      <c r="I51">
        <v>9296044</v>
      </c>
      <c r="J51">
        <v>26584882</v>
      </c>
      <c r="K51">
        <v>43616960</v>
      </c>
      <c r="L51">
        <v>0</v>
      </c>
      <c r="M51">
        <v>5863507</v>
      </c>
      <c r="N51">
        <v>70128328</v>
      </c>
      <c r="O51">
        <v>16778296</v>
      </c>
      <c r="P51">
        <v>0</v>
      </c>
      <c r="Q51">
        <v>0</v>
      </c>
      <c r="R51">
        <v>0</v>
      </c>
      <c r="S51">
        <v>0</v>
      </c>
      <c r="T51">
        <v>135309568</v>
      </c>
      <c r="U51">
        <v>154877.375</v>
      </c>
      <c r="V51">
        <v>458435915.625</v>
      </c>
      <c r="X51" t="s">
        <v>25</v>
      </c>
      <c r="Y51" s="1">
        <f t="shared" ref="Y51:AR51" si="23">+C51-C$7</f>
        <v>0</v>
      </c>
      <c r="Z51" s="1">
        <f t="shared" si="23"/>
        <v>0</v>
      </c>
      <c r="AA51" s="1">
        <f t="shared" si="23"/>
        <v>-1139152</v>
      </c>
      <c r="AB51" s="1">
        <f t="shared" si="23"/>
        <v>0</v>
      </c>
      <c r="AC51" s="1">
        <f t="shared" si="23"/>
        <v>0</v>
      </c>
      <c r="AD51" s="1">
        <f t="shared" si="23"/>
        <v>-72.75</v>
      </c>
      <c r="AE51" s="1">
        <f t="shared" si="23"/>
        <v>-2045</v>
      </c>
      <c r="AF51" s="1">
        <f t="shared" si="23"/>
        <v>-121028</v>
      </c>
      <c r="AG51" s="1">
        <f t="shared" si="23"/>
        <v>-228960</v>
      </c>
      <c r="AH51" s="1">
        <f t="shared" si="23"/>
        <v>0</v>
      </c>
      <c r="AI51" s="1">
        <f t="shared" si="23"/>
        <v>4738.5</v>
      </c>
      <c r="AJ51" s="1">
        <f t="shared" si="23"/>
        <v>161040</v>
      </c>
      <c r="AK51" s="1">
        <f t="shared" si="23"/>
        <v>3630</v>
      </c>
      <c r="AL51" s="1">
        <f t="shared" si="23"/>
        <v>0</v>
      </c>
      <c r="AM51" s="1">
        <f t="shared" si="23"/>
        <v>0</v>
      </c>
      <c r="AN51" s="1">
        <f t="shared" si="23"/>
        <v>0</v>
      </c>
      <c r="AO51" s="1">
        <f t="shared" si="23"/>
        <v>0</v>
      </c>
      <c r="AP51" s="1">
        <f t="shared" si="23"/>
        <v>-523776</v>
      </c>
      <c r="AQ51" s="1">
        <f t="shared" si="23"/>
        <v>-397.28125</v>
      </c>
      <c r="AR51" s="1">
        <f t="shared" si="23"/>
        <v>-1846022.53125</v>
      </c>
    </row>
    <row r="52" spans="2:44" x14ac:dyDescent="0.3">
      <c r="B52" t="s">
        <v>26</v>
      </c>
      <c r="C52">
        <v>0</v>
      </c>
      <c r="D52">
        <v>0</v>
      </c>
      <c r="E52">
        <v>145145184</v>
      </c>
      <c r="F52">
        <v>0</v>
      </c>
      <c r="G52">
        <v>0</v>
      </c>
      <c r="H52">
        <v>13960148</v>
      </c>
      <c r="I52">
        <v>2920433.75</v>
      </c>
      <c r="J52">
        <v>31402608</v>
      </c>
      <c r="K52">
        <v>97544536</v>
      </c>
      <c r="L52">
        <v>0</v>
      </c>
      <c r="M52">
        <v>68692768</v>
      </c>
      <c r="N52">
        <v>34811660</v>
      </c>
      <c r="O52">
        <v>2337982</v>
      </c>
      <c r="P52">
        <v>0</v>
      </c>
      <c r="Q52">
        <v>0</v>
      </c>
      <c r="R52">
        <v>0</v>
      </c>
      <c r="S52">
        <v>0</v>
      </c>
      <c r="T52">
        <v>133712480</v>
      </c>
      <c r="U52">
        <v>1174885.75</v>
      </c>
      <c r="V52">
        <v>531702685.5</v>
      </c>
      <c r="X52" t="s">
        <v>26</v>
      </c>
      <c r="Y52" s="1">
        <f t="shared" ref="Y52:AR52" si="24">+C52-C$8</f>
        <v>0</v>
      </c>
      <c r="Z52" s="1">
        <f t="shared" si="24"/>
        <v>0</v>
      </c>
      <c r="AA52" s="1">
        <f t="shared" si="24"/>
        <v>-786496</v>
      </c>
      <c r="AB52" s="1">
        <f t="shared" si="24"/>
        <v>0</v>
      </c>
      <c r="AC52" s="1">
        <f t="shared" si="24"/>
        <v>0</v>
      </c>
      <c r="AD52" s="1">
        <f t="shared" si="24"/>
        <v>-4540</v>
      </c>
      <c r="AE52" s="1">
        <f t="shared" si="24"/>
        <v>-339.5</v>
      </c>
      <c r="AF52" s="1">
        <f t="shared" si="24"/>
        <v>-178408</v>
      </c>
      <c r="AG52" s="1">
        <f t="shared" si="24"/>
        <v>-498152</v>
      </c>
      <c r="AH52" s="1">
        <f t="shared" si="24"/>
        <v>0</v>
      </c>
      <c r="AI52" s="1">
        <f t="shared" si="24"/>
        <v>133600</v>
      </c>
      <c r="AJ52" s="1">
        <f t="shared" si="24"/>
        <v>110284</v>
      </c>
      <c r="AK52" s="1">
        <f t="shared" si="24"/>
        <v>-1794</v>
      </c>
      <c r="AL52" s="1">
        <f t="shared" si="24"/>
        <v>0</v>
      </c>
      <c r="AM52" s="1">
        <f t="shared" si="24"/>
        <v>0</v>
      </c>
      <c r="AN52" s="1">
        <f t="shared" si="24"/>
        <v>0</v>
      </c>
      <c r="AO52" s="1">
        <f t="shared" si="24"/>
        <v>0</v>
      </c>
      <c r="AP52" s="1">
        <f t="shared" si="24"/>
        <v>-257168</v>
      </c>
      <c r="AQ52" s="1">
        <f t="shared" si="24"/>
        <v>-1564</v>
      </c>
      <c r="AR52" s="1">
        <f t="shared" si="24"/>
        <v>-1484577.5</v>
      </c>
    </row>
    <row r="53" spans="2:44" x14ac:dyDescent="0.3">
      <c r="B53" t="s">
        <v>27</v>
      </c>
      <c r="C53">
        <v>164699936</v>
      </c>
      <c r="D53">
        <v>0</v>
      </c>
      <c r="E53">
        <v>0</v>
      </c>
      <c r="F53">
        <v>10644832</v>
      </c>
      <c r="G53">
        <v>0</v>
      </c>
      <c r="H53">
        <v>54265596</v>
      </c>
      <c r="I53">
        <v>4524468</v>
      </c>
      <c r="J53">
        <v>36833060</v>
      </c>
      <c r="K53">
        <v>52492772</v>
      </c>
      <c r="L53">
        <v>32898106</v>
      </c>
      <c r="M53">
        <v>0</v>
      </c>
      <c r="N53">
        <v>0</v>
      </c>
      <c r="O53">
        <v>21749610</v>
      </c>
      <c r="P53">
        <v>14331004</v>
      </c>
      <c r="Q53">
        <v>139430560</v>
      </c>
      <c r="R53">
        <v>0</v>
      </c>
      <c r="S53">
        <v>75672536</v>
      </c>
      <c r="T53">
        <v>89790776</v>
      </c>
      <c r="U53">
        <v>169307824</v>
      </c>
      <c r="V53">
        <v>866641080</v>
      </c>
      <c r="X53" t="s">
        <v>27</v>
      </c>
      <c r="Y53" s="1">
        <f t="shared" ref="Y53:AR53" si="25">+C53-C$9</f>
        <v>-2704112</v>
      </c>
      <c r="Z53" s="1">
        <f t="shared" si="25"/>
        <v>0</v>
      </c>
      <c r="AA53" s="1">
        <f t="shared" si="25"/>
        <v>0</v>
      </c>
      <c r="AB53" s="1">
        <f t="shared" si="25"/>
        <v>-107579</v>
      </c>
      <c r="AC53" s="1">
        <f t="shared" si="25"/>
        <v>0</v>
      </c>
      <c r="AD53" s="1">
        <f t="shared" si="25"/>
        <v>-81724</v>
      </c>
      <c r="AE53" s="1">
        <f t="shared" si="25"/>
        <v>-1646</v>
      </c>
      <c r="AF53" s="1">
        <f t="shared" si="25"/>
        <v>-216456</v>
      </c>
      <c r="AG53" s="1">
        <f t="shared" si="25"/>
        <v>-319396</v>
      </c>
      <c r="AH53" s="1">
        <f t="shared" si="25"/>
        <v>-3958</v>
      </c>
      <c r="AI53" s="1">
        <f t="shared" si="25"/>
        <v>0</v>
      </c>
      <c r="AJ53" s="1">
        <f t="shared" si="25"/>
        <v>0</v>
      </c>
      <c r="AK53" s="1">
        <f t="shared" si="25"/>
        <v>5782</v>
      </c>
      <c r="AL53" s="1">
        <f t="shared" si="25"/>
        <v>-1416</v>
      </c>
      <c r="AM53" s="1">
        <f t="shared" si="25"/>
        <v>-635088</v>
      </c>
      <c r="AN53" s="1">
        <f t="shared" si="25"/>
        <v>0</v>
      </c>
      <c r="AO53" s="1">
        <f t="shared" si="25"/>
        <v>-293040</v>
      </c>
      <c r="AP53" s="1">
        <f t="shared" si="25"/>
        <v>-753528</v>
      </c>
      <c r="AQ53" s="1">
        <f t="shared" si="25"/>
        <v>-1370512</v>
      </c>
      <c r="AR53" s="1">
        <f t="shared" si="25"/>
        <v>-6482673</v>
      </c>
    </row>
    <row r="54" spans="2:44" x14ac:dyDescent="0.3">
      <c r="B54" t="s">
        <v>28</v>
      </c>
      <c r="C54">
        <v>62731828</v>
      </c>
      <c r="D54">
        <v>1413518</v>
      </c>
      <c r="E54">
        <v>0</v>
      </c>
      <c r="F54">
        <v>7194510</v>
      </c>
      <c r="G54">
        <v>0</v>
      </c>
      <c r="H54">
        <v>79485616</v>
      </c>
      <c r="I54">
        <v>22548540</v>
      </c>
      <c r="J54">
        <v>12711764</v>
      </c>
      <c r="K54">
        <v>22758900</v>
      </c>
      <c r="L54">
        <v>3251311.5</v>
      </c>
      <c r="M54">
        <v>0</v>
      </c>
      <c r="N54">
        <v>0</v>
      </c>
      <c r="O54">
        <v>23329626</v>
      </c>
      <c r="P54">
        <v>40260136</v>
      </c>
      <c r="Q54">
        <v>63758788</v>
      </c>
      <c r="R54">
        <v>0</v>
      </c>
      <c r="S54">
        <v>58955872</v>
      </c>
      <c r="T54">
        <v>35158644</v>
      </c>
      <c r="U54">
        <v>31027760</v>
      </c>
      <c r="V54">
        <v>464586813.5</v>
      </c>
      <c r="X54" t="s">
        <v>28</v>
      </c>
      <c r="Y54" s="1">
        <f t="shared" ref="Y54:AR54" si="26">+C54-C$10</f>
        <v>-852936</v>
      </c>
      <c r="Z54" s="1">
        <f t="shared" si="26"/>
        <v>728</v>
      </c>
      <c r="AA54" s="1">
        <f t="shared" si="26"/>
        <v>0</v>
      </c>
      <c r="AB54" s="1">
        <f t="shared" si="26"/>
        <v>-51807</v>
      </c>
      <c r="AC54" s="1">
        <f t="shared" si="26"/>
        <v>0</v>
      </c>
      <c r="AD54" s="1">
        <f t="shared" si="26"/>
        <v>-114728</v>
      </c>
      <c r="AE54" s="1">
        <f t="shared" si="26"/>
        <v>-4840</v>
      </c>
      <c r="AF54" s="1">
        <f t="shared" si="26"/>
        <v>-63387</v>
      </c>
      <c r="AG54" s="1">
        <f t="shared" si="26"/>
        <v>-157844</v>
      </c>
      <c r="AH54" s="1">
        <f t="shared" si="26"/>
        <v>-41139.5</v>
      </c>
      <c r="AI54" s="1">
        <f t="shared" si="26"/>
        <v>0</v>
      </c>
      <c r="AJ54" s="1">
        <f t="shared" si="26"/>
        <v>0</v>
      </c>
      <c r="AK54" s="1">
        <f t="shared" si="26"/>
        <v>-15558</v>
      </c>
      <c r="AL54" s="1">
        <f t="shared" si="26"/>
        <v>12716</v>
      </c>
      <c r="AM54" s="1">
        <f t="shared" si="26"/>
        <v>-269228</v>
      </c>
      <c r="AN54" s="1">
        <f t="shared" si="26"/>
        <v>0</v>
      </c>
      <c r="AO54" s="1">
        <f t="shared" si="26"/>
        <v>-205284</v>
      </c>
      <c r="AP54" s="1">
        <f t="shared" si="26"/>
        <v>-265240</v>
      </c>
      <c r="AQ54" s="1">
        <f t="shared" si="26"/>
        <v>-426216</v>
      </c>
      <c r="AR54" s="1">
        <f t="shared" si="26"/>
        <v>-2454763.5</v>
      </c>
    </row>
    <row r="55" spans="2:44" x14ac:dyDescent="0.3">
      <c r="B55" t="s">
        <v>29</v>
      </c>
      <c r="C55">
        <v>22091968</v>
      </c>
      <c r="D55">
        <v>28798718</v>
      </c>
      <c r="E55">
        <v>0</v>
      </c>
      <c r="F55">
        <v>35654688</v>
      </c>
      <c r="G55">
        <v>415125.625</v>
      </c>
      <c r="H55">
        <v>59669068</v>
      </c>
      <c r="I55">
        <v>18496836</v>
      </c>
      <c r="J55">
        <v>11949476</v>
      </c>
      <c r="K55">
        <v>21293272</v>
      </c>
      <c r="L55">
        <v>1170071.625</v>
      </c>
      <c r="M55">
        <v>0</v>
      </c>
      <c r="N55">
        <v>0</v>
      </c>
      <c r="O55">
        <v>1776439.25</v>
      </c>
      <c r="P55">
        <v>42756448</v>
      </c>
      <c r="Q55">
        <v>40428100</v>
      </c>
      <c r="R55">
        <v>0</v>
      </c>
      <c r="S55">
        <v>25168072</v>
      </c>
      <c r="T55">
        <v>33839084</v>
      </c>
      <c r="U55">
        <v>21188530</v>
      </c>
      <c r="V55">
        <v>364695896.5</v>
      </c>
      <c r="X55" t="s">
        <v>29</v>
      </c>
      <c r="Y55" s="1">
        <f t="shared" ref="Y55:AR55" si="27">+C55-C$11</f>
        <v>-421580</v>
      </c>
      <c r="Z55" s="1">
        <f t="shared" si="27"/>
        <v>-118992</v>
      </c>
      <c r="AA55" s="1">
        <f t="shared" si="27"/>
        <v>0</v>
      </c>
      <c r="AB55" s="1">
        <f t="shared" si="27"/>
        <v>-188168</v>
      </c>
      <c r="AC55" s="1">
        <f t="shared" si="27"/>
        <v>-973.03125</v>
      </c>
      <c r="AD55" s="1">
        <f t="shared" si="27"/>
        <v>-4260</v>
      </c>
      <c r="AE55" s="1">
        <f t="shared" si="27"/>
        <v>3992</v>
      </c>
      <c r="AF55" s="1">
        <f t="shared" si="27"/>
        <v>-57291</v>
      </c>
      <c r="AG55" s="1">
        <f t="shared" si="27"/>
        <v>-136450</v>
      </c>
      <c r="AH55" s="1">
        <f t="shared" si="27"/>
        <v>2462.625</v>
      </c>
      <c r="AI55" s="1">
        <f t="shared" si="27"/>
        <v>0</v>
      </c>
      <c r="AJ55" s="1">
        <f t="shared" si="27"/>
        <v>0</v>
      </c>
      <c r="AK55" s="1">
        <f t="shared" si="27"/>
        <v>1715.25</v>
      </c>
      <c r="AL55" s="1">
        <f t="shared" si="27"/>
        <v>321576</v>
      </c>
      <c r="AM55" s="1">
        <f t="shared" si="27"/>
        <v>-66396</v>
      </c>
      <c r="AN55" s="1">
        <f t="shared" si="27"/>
        <v>0</v>
      </c>
      <c r="AO55" s="1">
        <f t="shared" si="27"/>
        <v>-96866</v>
      </c>
      <c r="AP55" s="1">
        <f t="shared" si="27"/>
        <v>-303548</v>
      </c>
      <c r="AQ55" s="1">
        <f t="shared" si="27"/>
        <v>-261266</v>
      </c>
      <c r="AR55" s="1">
        <f t="shared" si="27"/>
        <v>-1326044.15625</v>
      </c>
    </row>
    <row r="56" spans="2:44" x14ac:dyDescent="0.3">
      <c r="B56" t="s">
        <v>30</v>
      </c>
      <c r="C56">
        <v>105210928</v>
      </c>
      <c r="D56">
        <v>155714224</v>
      </c>
      <c r="E56">
        <v>396265.34375</v>
      </c>
      <c r="F56">
        <v>30046240</v>
      </c>
      <c r="G56">
        <v>9641265</v>
      </c>
      <c r="H56">
        <v>39997296</v>
      </c>
      <c r="I56">
        <v>2870359</v>
      </c>
      <c r="J56">
        <v>7547027</v>
      </c>
      <c r="K56">
        <v>20003304</v>
      </c>
      <c r="L56">
        <v>13208232</v>
      </c>
      <c r="M56">
        <v>0</v>
      </c>
      <c r="N56">
        <v>159833.25</v>
      </c>
      <c r="O56">
        <v>4611218.5</v>
      </c>
      <c r="P56">
        <v>32027334</v>
      </c>
      <c r="Q56">
        <v>64198520</v>
      </c>
      <c r="R56">
        <v>3637928</v>
      </c>
      <c r="S56">
        <v>13406646</v>
      </c>
      <c r="T56">
        <v>27563358</v>
      </c>
      <c r="U56">
        <v>9379376</v>
      </c>
      <c r="V56">
        <v>539619354.09375</v>
      </c>
      <c r="X56" t="s">
        <v>30</v>
      </c>
      <c r="Y56" s="1">
        <f t="shared" ref="Y56:AR56" si="28">+C56-C$12</f>
        <v>-5071696</v>
      </c>
      <c r="Z56" s="1">
        <f t="shared" si="28"/>
        <v>-679648</v>
      </c>
      <c r="AA56" s="1">
        <f t="shared" si="28"/>
        <v>-3566.65625</v>
      </c>
      <c r="AB56" s="1">
        <f t="shared" si="28"/>
        <v>-123392</v>
      </c>
      <c r="AC56" s="1">
        <f t="shared" si="28"/>
        <v>-23071</v>
      </c>
      <c r="AD56" s="1">
        <f t="shared" si="28"/>
        <v>-8296</v>
      </c>
      <c r="AE56" s="1">
        <f t="shared" si="28"/>
        <v>4527.5</v>
      </c>
      <c r="AF56" s="1">
        <f t="shared" si="28"/>
        <v>-24425</v>
      </c>
      <c r="AG56" s="1">
        <f t="shared" si="28"/>
        <v>-93684</v>
      </c>
      <c r="AH56" s="1">
        <f t="shared" si="28"/>
        <v>36825</v>
      </c>
      <c r="AI56" s="1">
        <f t="shared" si="28"/>
        <v>0</v>
      </c>
      <c r="AJ56" s="1">
        <f t="shared" si="28"/>
        <v>176.5625</v>
      </c>
      <c r="AK56" s="1">
        <f t="shared" si="28"/>
        <v>4241.5</v>
      </c>
      <c r="AL56" s="1">
        <f t="shared" si="28"/>
        <v>302104</v>
      </c>
      <c r="AM56" s="1">
        <f t="shared" si="28"/>
        <v>-76228</v>
      </c>
      <c r="AN56" s="1">
        <f t="shared" si="28"/>
        <v>3228.5</v>
      </c>
      <c r="AO56" s="1">
        <f t="shared" si="28"/>
        <v>-38469</v>
      </c>
      <c r="AP56" s="1">
        <f t="shared" si="28"/>
        <v>-122232</v>
      </c>
      <c r="AQ56" s="1">
        <f t="shared" si="28"/>
        <v>-119238</v>
      </c>
      <c r="AR56" s="1">
        <f t="shared" si="28"/>
        <v>-6032842.59375</v>
      </c>
    </row>
    <row r="57" spans="2:44" x14ac:dyDescent="0.3">
      <c r="B57" t="s">
        <v>31</v>
      </c>
      <c r="C57">
        <v>78317352</v>
      </c>
      <c r="D57">
        <v>68536712</v>
      </c>
      <c r="E57">
        <v>18673.134765999999</v>
      </c>
      <c r="F57">
        <v>522923.15625</v>
      </c>
      <c r="G57">
        <v>6692788.5</v>
      </c>
      <c r="H57">
        <v>78288568</v>
      </c>
      <c r="I57">
        <v>2116169.5</v>
      </c>
      <c r="J57">
        <v>639185.25</v>
      </c>
      <c r="K57">
        <v>18336934</v>
      </c>
      <c r="L57">
        <v>4447416.5</v>
      </c>
      <c r="M57">
        <v>0</v>
      </c>
      <c r="N57">
        <v>13894980</v>
      </c>
      <c r="O57">
        <v>2844039.75</v>
      </c>
      <c r="P57">
        <v>763162.1875</v>
      </c>
      <c r="Q57">
        <v>7804111.5</v>
      </c>
      <c r="R57">
        <v>0</v>
      </c>
      <c r="S57">
        <v>0</v>
      </c>
      <c r="T57">
        <v>5374300</v>
      </c>
      <c r="U57">
        <v>11405863</v>
      </c>
      <c r="V57">
        <v>300003178.47851598</v>
      </c>
      <c r="X57" t="s">
        <v>31</v>
      </c>
      <c r="Y57" s="1">
        <f t="shared" ref="Y57:AR57" si="29">+C57-C$13</f>
        <v>-3486952</v>
      </c>
      <c r="Z57" s="1">
        <f t="shared" si="29"/>
        <v>-246056</v>
      </c>
      <c r="AA57" s="1">
        <f t="shared" si="29"/>
        <v>-79.865234000000783</v>
      </c>
      <c r="AB57" s="1">
        <f t="shared" si="29"/>
        <v>-951.5625</v>
      </c>
      <c r="AC57" s="1">
        <f t="shared" si="29"/>
        <v>-20355</v>
      </c>
      <c r="AD57" s="1">
        <f t="shared" si="29"/>
        <v>-11472</v>
      </c>
      <c r="AE57" s="1">
        <f t="shared" si="29"/>
        <v>2403.75</v>
      </c>
      <c r="AF57" s="1">
        <f t="shared" si="29"/>
        <v>-2826.375</v>
      </c>
      <c r="AG57" s="1">
        <f t="shared" si="29"/>
        <v>-105440</v>
      </c>
      <c r="AH57" s="1">
        <f t="shared" si="29"/>
        <v>16807.5</v>
      </c>
      <c r="AI57" s="1">
        <f t="shared" si="29"/>
        <v>0</v>
      </c>
      <c r="AJ57" s="1">
        <f t="shared" si="29"/>
        <v>25802</v>
      </c>
      <c r="AK57" s="1">
        <f t="shared" si="29"/>
        <v>2211.75</v>
      </c>
      <c r="AL57" s="1">
        <f t="shared" si="29"/>
        <v>16961.875</v>
      </c>
      <c r="AM57" s="1">
        <f t="shared" si="29"/>
        <v>-14555.5</v>
      </c>
      <c r="AN57" s="1">
        <f t="shared" si="29"/>
        <v>0</v>
      </c>
      <c r="AO57" s="1">
        <f t="shared" si="29"/>
        <v>0</v>
      </c>
      <c r="AP57" s="1">
        <f t="shared" si="29"/>
        <v>-14804</v>
      </c>
      <c r="AQ57" s="1">
        <f t="shared" si="29"/>
        <v>-56425</v>
      </c>
      <c r="AR57" s="1">
        <f t="shared" si="29"/>
        <v>-3895730.4277340174</v>
      </c>
    </row>
    <row r="58" spans="2:44" x14ac:dyDescent="0.3">
      <c r="B58" t="s">
        <v>32</v>
      </c>
      <c r="C58">
        <v>69548616</v>
      </c>
      <c r="D58">
        <v>14426639</v>
      </c>
      <c r="E58">
        <v>43285404</v>
      </c>
      <c r="F58">
        <v>0</v>
      </c>
      <c r="G58">
        <v>3768662</v>
      </c>
      <c r="H58">
        <v>132147648</v>
      </c>
      <c r="I58">
        <v>1348867.25</v>
      </c>
      <c r="J58">
        <v>845309</v>
      </c>
      <c r="K58">
        <v>70782040</v>
      </c>
      <c r="L58">
        <v>0</v>
      </c>
      <c r="M58">
        <v>0</v>
      </c>
      <c r="N58">
        <v>8002435.5</v>
      </c>
      <c r="O58">
        <v>1432095.75</v>
      </c>
      <c r="P58">
        <v>0</v>
      </c>
      <c r="Q58">
        <v>1189760.625</v>
      </c>
      <c r="R58">
        <v>0</v>
      </c>
      <c r="S58">
        <v>0</v>
      </c>
      <c r="T58">
        <v>291290.71875</v>
      </c>
      <c r="U58">
        <v>15302702</v>
      </c>
      <c r="V58">
        <v>362371469.84375</v>
      </c>
      <c r="X58" t="s">
        <v>32</v>
      </c>
      <c r="Y58" s="1">
        <f t="shared" ref="Y58:AR58" si="30">+C58-C$14</f>
        <v>-364344</v>
      </c>
      <c r="Z58" s="1">
        <f t="shared" si="30"/>
        <v>-57661</v>
      </c>
      <c r="AA58" s="1">
        <f t="shared" si="30"/>
        <v>-356644</v>
      </c>
      <c r="AB58" s="1">
        <f t="shared" si="30"/>
        <v>0</v>
      </c>
      <c r="AC58" s="1">
        <f t="shared" si="30"/>
        <v>-10050</v>
      </c>
      <c r="AD58" s="1">
        <f t="shared" si="30"/>
        <v>6656</v>
      </c>
      <c r="AE58" s="1">
        <f t="shared" si="30"/>
        <v>1041.375</v>
      </c>
      <c r="AF58" s="1">
        <f t="shared" si="30"/>
        <v>-6854.1875</v>
      </c>
      <c r="AG58" s="1">
        <f t="shared" si="30"/>
        <v>-410936</v>
      </c>
      <c r="AH58" s="1">
        <f t="shared" si="30"/>
        <v>0</v>
      </c>
      <c r="AI58" s="1">
        <f t="shared" si="30"/>
        <v>0</v>
      </c>
      <c r="AJ58" s="1">
        <f t="shared" si="30"/>
        <v>13565.5</v>
      </c>
      <c r="AK58" s="1">
        <f t="shared" si="30"/>
        <v>749.75</v>
      </c>
      <c r="AL58" s="1">
        <f t="shared" si="30"/>
        <v>0</v>
      </c>
      <c r="AM58" s="1">
        <f t="shared" si="30"/>
        <v>-2107.625</v>
      </c>
      <c r="AN58" s="1">
        <f t="shared" si="30"/>
        <v>0</v>
      </c>
      <c r="AO58" s="1">
        <f t="shared" si="30"/>
        <v>0</v>
      </c>
      <c r="AP58" s="1">
        <f t="shared" si="30"/>
        <v>-2654.03125</v>
      </c>
      <c r="AQ58" s="1">
        <f t="shared" si="30"/>
        <v>-58312</v>
      </c>
      <c r="AR58" s="1">
        <f t="shared" si="30"/>
        <v>-1247550.21875</v>
      </c>
    </row>
    <row r="59" spans="2:44" x14ac:dyDescent="0.3">
      <c r="B59" t="s">
        <v>33</v>
      </c>
      <c r="C59">
        <v>16469576</v>
      </c>
      <c r="D59">
        <v>83063.796875</v>
      </c>
      <c r="E59">
        <v>0</v>
      </c>
      <c r="F59">
        <v>4663702</v>
      </c>
      <c r="G59">
        <v>0</v>
      </c>
      <c r="H59">
        <v>34702208</v>
      </c>
      <c r="I59">
        <v>46571.90625</v>
      </c>
      <c r="J59">
        <v>0</v>
      </c>
      <c r="K59">
        <v>14883384</v>
      </c>
      <c r="L59">
        <v>17996364</v>
      </c>
      <c r="M59">
        <v>0</v>
      </c>
      <c r="N59">
        <v>0</v>
      </c>
      <c r="O59">
        <v>3260250.25</v>
      </c>
      <c r="P59">
        <v>9223319</v>
      </c>
      <c r="Q59">
        <v>84133784</v>
      </c>
      <c r="R59">
        <v>0</v>
      </c>
      <c r="S59">
        <v>0</v>
      </c>
      <c r="T59">
        <v>0</v>
      </c>
      <c r="U59">
        <v>0</v>
      </c>
      <c r="V59">
        <v>185462222.953125</v>
      </c>
      <c r="X59" t="s">
        <v>33</v>
      </c>
      <c r="Y59" s="1">
        <f t="shared" ref="Y59:AR59" si="31">+C59-C$15</f>
        <v>342566</v>
      </c>
      <c r="Z59" s="1">
        <f t="shared" si="31"/>
        <v>-25.203125</v>
      </c>
      <c r="AA59" s="1">
        <f t="shared" si="31"/>
        <v>0</v>
      </c>
      <c r="AB59" s="1">
        <f t="shared" si="31"/>
        <v>-50317.5</v>
      </c>
      <c r="AC59" s="1">
        <f t="shared" si="31"/>
        <v>0</v>
      </c>
      <c r="AD59" s="1">
        <f t="shared" si="31"/>
        <v>-41056</v>
      </c>
      <c r="AE59" s="1">
        <f t="shared" si="31"/>
        <v>9.90625</v>
      </c>
      <c r="AF59" s="1">
        <f t="shared" si="31"/>
        <v>0</v>
      </c>
      <c r="AG59" s="1">
        <f t="shared" si="31"/>
        <v>-39505</v>
      </c>
      <c r="AH59" s="1">
        <f t="shared" si="31"/>
        <v>-15976</v>
      </c>
      <c r="AI59" s="1">
        <f t="shared" si="31"/>
        <v>0</v>
      </c>
      <c r="AJ59" s="1">
        <f t="shared" si="31"/>
        <v>0</v>
      </c>
      <c r="AK59" s="1">
        <f t="shared" si="31"/>
        <v>598.25</v>
      </c>
      <c r="AL59" s="1">
        <f t="shared" si="31"/>
        <v>112511</v>
      </c>
      <c r="AM59" s="1">
        <f t="shared" si="31"/>
        <v>-257808</v>
      </c>
      <c r="AN59" s="1">
        <f t="shared" si="31"/>
        <v>0</v>
      </c>
      <c r="AO59" s="1">
        <f t="shared" si="31"/>
        <v>0</v>
      </c>
      <c r="AP59" s="1">
        <f t="shared" si="31"/>
        <v>0</v>
      </c>
      <c r="AQ59" s="1">
        <f t="shared" si="31"/>
        <v>0</v>
      </c>
      <c r="AR59" s="1">
        <f t="shared" si="31"/>
        <v>50997.453125</v>
      </c>
    </row>
    <row r="60" spans="2:44" x14ac:dyDescent="0.3">
      <c r="B60" t="s">
        <v>34</v>
      </c>
      <c r="C60">
        <v>30316812</v>
      </c>
      <c r="D60">
        <v>8271759</v>
      </c>
      <c r="E60">
        <v>0</v>
      </c>
      <c r="F60">
        <v>19756010</v>
      </c>
      <c r="G60">
        <v>0</v>
      </c>
      <c r="H60">
        <v>37642568</v>
      </c>
      <c r="I60">
        <v>165744.703125</v>
      </c>
      <c r="J60">
        <v>0</v>
      </c>
      <c r="K60">
        <v>12390556</v>
      </c>
      <c r="L60">
        <v>28589016</v>
      </c>
      <c r="M60">
        <v>0</v>
      </c>
      <c r="N60">
        <v>0</v>
      </c>
      <c r="O60">
        <v>2644950</v>
      </c>
      <c r="P60">
        <v>147262880</v>
      </c>
      <c r="Q60">
        <v>16087987</v>
      </c>
      <c r="R60">
        <v>9056666</v>
      </c>
      <c r="S60">
        <v>0</v>
      </c>
      <c r="T60">
        <v>0</v>
      </c>
      <c r="U60">
        <v>0</v>
      </c>
      <c r="V60">
        <v>312184948.703125</v>
      </c>
      <c r="X60" t="s">
        <v>34</v>
      </c>
      <c r="Y60" s="1">
        <f t="shared" ref="Y60:AR60" si="32">+C60-C$16</f>
        <v>224874</v>
      </c>
      <c r="Z60" s="1">
        <f t="shared" si="32"/>
        <v>-2475</v>
      </c>
      <c r="AA60" s="1">
        <f t="shared" si="32"/>
        <v>0</v>
      </c>
      <c r="AB60" s="1">
        <f t="shared" si="32"/>
        <v>-101538</v>
      </c>
      <c r="AC60" s="1">
        <f t="shared" si="32"/>
        <v>0</v>
      </c>
      <c r="AD60" s="1">
        <f t="shared" si="32"/>
        <v>-47116</v>
      </c>
      <c r="AE60" s="1">
        <f t="shared" si="32"/>
        <v>33.703125</v>
      </c>
      <c r="AF60" s="1">
        <f t="shared" si="32"/>
        <v>0</v>
      </c>
      <c r="AG60" s="1">
        <f t="shared" si="32"/>
        <v>-56004</v>
      </c>
      <c r="AH60" s="1">
        <f t="shared" si="32"/>
        <v>-279034</v>
      </c>
      <c r="AI60" s="1">
        <f t="shared" si="32"/>
        <v>0</v>
      </c>
      <c r="AJ60" s="1">
        <f t="shared" si="32"/>
        <v>0</v>
      </c>
      <c r="AK60" s="1">
        <f t="shared" si="32"/>
        <v>394</v>
      </c>
      <c r="AL60" s="1">
        <f t="shared" si="32"/>
        <v>525312</v>
      </c>
      <c r="AM60" s="1">
        <f t="shared" si="32"/>
        <v>-68483</v>
      </c>
      <c r="AN60" s="1">
        <f t="shared" si="32"/>
        <v>23453</v>
      </c>
      <c r="AO60" s="1">
        <f t="shared" si="32"/>
        <v>0</v>
      </c>
      <c r="AP60" s="1">
        <f t="shared" si="32"/>
        <v>0</v>
      </c>
      <c r="AQ60" s="1">
        <f t="shared" si="32"/>
        <v>0</v>
      </c>
      <c r="AR60" s="1">
        <f t="shared" si="32"/>
        <v>219416.703125</v>
      </c>
    </row>
    <row r="61" spans="2:44" x14ac:dyDescent="0.3">
      <c r="B61" t="s">
        <v>35</v>
      </c>
      <c r="C61">
        <v>25455718</v>
      </c>
      <c r="D61">
        <v>40389628</v>
      </c>
      <c r="E61">
        <v>0</v>
      </c>
      <c r="F61">
        <v>44945312</v>
      </c>
      <c r="G61">
        <v>271624.375</v>
      </c>
      <c r="H61">
        <v>42303128</v>
      </c>
      <c r="I61">
        <v>290192.03125</v>
      </c>
      <c r="J61">
        <v>0</v>
      </c>
      <c r="K61">
        <v>7258136</v>
      </c>
      <c r="L61">
        <v>5477500.5</v>
      </c>
      <c r="M61">
        <v>0</v>
      </c>
      <c r="N61">
        <v>17917.554688</v>
      </c>
      <c r="O61">
        <v>168943.265625</v>
      </c>
      <c r="P61">
        <v>141320544</v>
      </c>
      <c r="Q61">
        <v>3726969</v>
      </c>
      <c r="R61">
        <v>16176062</v>
      </c>
      <c r="S61">
        <v>0</v>
      </c>
      <c r="T61">
        <v>0</v>
      </c>
      <c r="U61">
        <v>403388.28125</v>
      </c>
      <c r="V61">
        <v>328205063.00781298</v>
      </c>
      <c r="X61" t="s">
        <v>35</v>
      </c>
      <c r="Y61" s="1">
        <f t="shared" ref="Y61:AR61" si="33">+C61-C$17</f>
        <v>343130</v>
      </c>
      <c r="Z61" s="1">
        <f t="shared" si="33"/>
        <v>-30004</v>
      </c>
      <c r="AA61" s="1">
        <f t="shared" si="33"/>
        <v>0</v>
      </c>
      <c r="AB61" s="1">
        <f t="shared" si="33"/>
        <v>-331868</v>
      </c>
      <c r="AC61" s="1">
        <f t="shared" si="33"/>
        <v>-713.03125</v>
      </c>
      <c r="AD61" s="1">
        <f t="shared" si="33"/>
        <v>-44648</v>
      </c>
      <c r="AE61" s="1">
        <f t="shared" si="33"/>
        <v>137.03125</v>
      </c>
      <c r="AF61" s="1">
        <f t="shared" si="33"/>
        <v>0</v>
      </c>
      <c r="AG61" s="1">
        <f t="shared" si="33"/>
        <v>-38884</v>
      </c>
      <c r="AH61" s="1">
        <f t="shared" si="33"/>
        <v>-23942.5</v>
      </c>
      <c r="AI61" s="1">
        <f t="shared" si="33"/>
        <v>0</v>
      </c>
      <c r="AJ61" s="1">
        <f t="shared" si="33"/>
        <v>7.5546880000001693</v>
      </c>
      <c r="AK61" s="1">
        <f t="shared" si="33"/>
        <v>-170.734375</v>
      </c>
      <c r="AL61" s="1">
        <f t="shared" si="33"/>
        <v>1381168</v>
      </c>
      <c r="AM61" s="1">
        <f t="shared" si="33"/>
        <v>-9762.5</v>
      </c>
      <c r="AN61" s="1">
        <f t="shared" si="33"/>
        <v>53253</v>
      </c>
      <c r="AO61" s="1">
        <f t="shared" si="33"/>
        <v>0</v>
      </c>
      <c r="AP61" s="1">
        <f t="shared" si="33"/>
        <v>0</v>
      </c>
      <c r="AQ61" s="1">
        <f t="shared" si="33"/>
        <v>150.28125</v>
      </c>
      <c r="AR61" s="1">
        <f t="shared" si="33"/>
        <v>1297853.1015629768</v>
      </c>
    </row>
    <row r="62" spans="2:44" x14ac:dyDescent="0.3">
      <c r="B62" t="s">
        <v>36</v>
      </c>
      <c r="C62">
        <v>2337068.25</v>
      </c>
      <c r="D62">
        <v>5443782.5</v>
      </c>
      <c r="E62">
        <v>0</v>
      </c>
      <c r="F62">
        <v>1384793.75</v>
      </c>
      <c r="G62">
        <v>0</v>
      </c>
      <c r="H62">
        <v>9432227</v>
      </c>
      <c r="I62">
        <v>164530.671875</v>
      </c>
      <c r="J62">
        <v>0</v>
      </c>
      <c r="K62">
        <v>7190665</v>
      </c>
      <c r="L62">
        <v>0</v>
      </c>
      <c r="M62">
        <v>0</v>
      </c>
      <c r="N62">
        <v>205269.21875</v>
      </c>
      <c r="O62">
        <v>205418.453125</v>
      </c>
      <c r="P62">
        <v>165622.8125</v>
      </c>
      <c r="Q62">
        <v>1337383.75</v>
      </c>
      <c r="R62">
        <v>1782725.875</v>
      </c>
      <c r="S62">
        <v>0</v>
      </c>
      <c r="T62">
        <v>0</v>
      </c>
      <c r="U62">
        <v>2696932</v>
      </c>
      <c r="V62">
        <v>32346419.28125</v>
      </c>
      <c r="X62" t="s">
        <v>36</v>
      </c>
      <c r="Y62" s="1">
        <f t="shared" ref="Y62:AR62" si="34">+C62-C$18</f>
        <v>1193</v>
      </c>
      <c r="Z62" s="1">
        <f t="shared" si="34"/>
        <v>-9332.5</v>
      </c>
      <c r="AA62" s="1">
        <f t="shared" si="34"/>
        <v>0</v>
      </c>
      <c r="AB62" s="1">
        <f t="shared" si="34"/>
        <v>-10680.75</v>
      </c>
      <c r="AC62" s="1">
        <f t="shared" si="34"/>
        <v>0</v>
      </c>
      <c r="AD62" s="1">
        <f t="shared" si="34"/>
        <v>-22634</v>
      </c>
      <c r="AE62" s="1">
        <f t="shared" si="34"/>
        <v>70.671875</v>
      </c>
      <c r="AF62" s="1">
        <f t="shared" si="34"/>
        <v>0</v>
      </c>
      <c r="AG62" s="1">
        <f t="shared" si="34"/>
        <v>-39185</v>
      </c>
      <c r="AH62" s="1">
        <f t="shared" si="34"/>
        <v>0</v>
      </c>
      <c r="AI62" s="1">
        <f t="shared" si="34"/>
        <v>0</v>
      </c>
      <c r="AJ62" s="1">
        <f t="shared" si="34"/>
        <v>490.984375</v>
      </c>
      <c r="AK62" s="1">
        <f t="shared" si="34"/>
        <v>-150.546875</v>
      </c>
      <c r="AL62" s="1">
        <f t="shared" si="34"/>
        <v>67.8125</v>
      </c>
      <c r="AM62" s="1">
        <f t="shared" si="34"/>
        <v>-3125.75</v>
      </c>
      <c r="AN62" s="1">
        <f t="shared" si="34"/>
        <v>8096.375</v>
      </c>
      <c r="AO62" s="1">
        <f t="shared" si="34"/>
        <v>0</v>
      </c>
      <c r="AP62" s="1">
        <f t="shared" si="34"/>
        <v>0</v>
      </c>
      <c r="AQ62" s="1">
        <f t="shared" si="34"/>
        <v>680.25</v>
      </c>
      <c r="AR62" s="1">
        <f t="shared" si="34"/>
        <v>-74509.453125</v>
      </c>
    </row>
    <row r="63" spans="2:44" x14ac:dyDescent="0.3">
      <c r="B63" t="s">
        <v>37</v>
      </c>
      <c r="C63">
        <v>0</v>
      </c>
      <c r="D63">
        <v>0</v>
      </c>
      <c r="E63">
        <v>0</v>
      </c>
      <c r="F63">
        <v>0</v>
      </c>
      <c r="G63">
        <v>0</v>
      </c>
      <c r="H63">
        <v>274988.375</v>
      </c>
      <c r="I63">
        <v>0</v>
      </c>
      <c r="J63">
        <v>0</v>
      </c>
      <c r="K63">
        <v>2082156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191836.171875</v>
      </c>
      <c r="V63">
        <v>2548980.546875</v>
      </c>
      <c r="X63" t="s">
        <v>37</v>
      </c>
      <c r="Y63" s="1">
        <f t="shared" ref="Y63:AR63" si="35">+C63-C$19</f>
        <v>0</v>
      </c>
      <c r="Z63" s="1">
        <f t="shared" si="35"/>
        <v>0</v>
      </c>
      <c r="AA63" s="1">
        <f t="shared" si="35"/>
        <v>0</v>
      </c>
      <c r="AB63" s="1">
        <f t="shared" si="35"/>
        <v>0</v>
      </c>
      <c r="AC63" s="1">
        <f t="shared" si="35"/>
        <v>0</v>
      </c>
      <c r="AD63" s="1">
        <f t="shared" si="35"/>
        <v>-681.625</v>
      </c>
      <c r="AE63" s="1">
        <f t="shared" si="35"/>
        <v>0</v>
      </c>
      <c r="AF63" s="1">
        <f t="shared" si="35"/>
        <v>0</v>
      </c>
      <c r="AG63" s="1">
        <f t="shared" si="35"/>
        <v>-3219.125</v>
      </c>
      <c r="AH63" s="1">
        <f t="shared" si="35"/>
        <v>0</v>
      </c>
      <c r="AI63" s="1">
        <f t="shared" si="35"/>
        <v>0</v>
      </c>
      <c r="AJ63" s="1">
        <f t="shared" si="35"/>
        <v>0</v>
      </c>
      <c r="AK63" s="1">
        <f t="shared" si="35"/>
        <v>0</v>
      </c>
      <c r="AL63" s="1">
        <f t="shared" si="35"/>
        <v>0</v>
      </c>
      <c r="AM63" s="1">
        <f t="shared" si="35"/>
        <v>0</v>
      </c>
      <c r="AN63" s="1">
        <f t="shared" si="35"/>
        <v>0</v>
      </c>
      <c r="AO63" s="1">
        <f t="shared" si="35"/>
        <v>0</v>
      </c>
      <c r="AP63" s="1">
        <f t="shared" si="35"/>
        <v>0</v>
      </c>
      <c r="AQ63" s="1">
        <f t="shared" si="35"/>
        <v>-1026.234375</v>
      </c>
      <c r="AR63" s="1">
        <f t="shared" si="35"/>
        <v>-4926.984375</v>
      </c>
    </row>
    <row r="64" spans="2:44" x14ac:dyDescent="0.3">
      <c r="B64" t="s">
        <v>38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140612.515625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140612.515625</v>
      </c>
      <c r="X64" t="s">
        <v>38</v>
      </c>
      <c r="Y64" s="1">
        <f t="shared" ref="Y64:AR64" si="36">+C64-C$20</f>
        <v>0</v>
      </c>
      <c r="Z64" s="1">
        <f t="shared" si="36"/>
        <v>0</v>
      </c>
      <c r="AA64" s="1">
        <f t="shared" si="36"/>
        <v>0</v>
      </c>
      <c r="AB64" s="1">
        <f t="shared" si="36"/>
        <v>0</v>
      </c>
      <c r="AC64" s="1">
        <f t="shared" si="36"/>
        <v>0</v>
      </c>
      <c r="AD64" s="1">
        <f t="shared" si="36"/>
        <v>0</v>
      </c>
      <c r="AE64" s="1">
        <f t="shared" si="36"/>
        <v>0</v>
      </c>
      <c r="AF64" s="1">
        <f t="shared" si="36"/>
        <v>0</v>
      </c>
      <c r="AG64" s="1">
        <f t="shared" si="36"/>
        <v>-1901.484375</v>
      </c>
      <c r="AH64" s="1">
        <f t="shared" si="36"/>
        <v>0</v>
      </c>
      <c r="AI64" s="1">
        <f t="shared" si="36"/>
        <v>0</v>
      </c>
      <c r="AJ64" s="1">
        <f t="shared" si="36"/>
        <v>0</v>
      </c>
      <c r="AK64" s="1">
        <f t="shared" si="36"/>
        <v>0</v>
      </c>
      <c r="AL64" s="1">
        <f t="shared" si="36"/>
        <v>0</v>
      </c>
      <c r="AM64" s="1">
        <f t="shared" si="36"/>
        <v>0</v>
      </c>
      <c r="AN64" s="1">
        <f t="shared" si="36"/>
        <v>0</v>
      </c>
      <c r="AO64" s="1">
        <f t="shared" si="36"/>
        <v>0</v>
      </c>
      <c r="AP64" s="1">
        <f t="shared" si="36"/>
        <v>0</v>
      </c>
      <c r="AQ64" s="1">
        <f t="shared" si="36"/>
        <v>0</v>
      </c>
      <c r="AR64" s="1">
        <f t="shared" si="36"/>
        <v>-1901.484375</v>
      </c>
    </row>
    <row r="65" spans="2:44" x14ac:dyDescent="0.3">
      <c r="B65" t="s">
        <v>20</v>
      </c>
      <c r="C65">
        <v>577179802.25</v>
      </c>
      <c r="D65">
        <v>323117602.296875</v>
      </c>
      <c r="E65">
        <v>384394308.14257801</v>
      </c>
      <c r="F65">
        <v>154813010.90625</v>
      </c>
      <c r="G65">
        <v>20789465.5</v>
      </c>
      <c r="H65">
        <v>583351350.125</v>
      </c>
      <c r="I65">
        <v>211286060.5625</v>
      </c>
      <c r="J65">
        <v>161925670</v>
      </c>
      <c r="K65">
        <v>413723305.765625</v>
      </c>
      <c r="L65">
        <v>107038018.125</v>
      </c>
      <c r="M65">
        <v>77310285.75</v>
      </c>
      <c r="N65">
        <v>159987843.52343801</v>
      </c>
      <c r="O65">
        <v>92672373.78125</v>
      </c>
      <c r="P65">
        <v>428110450</v>
      </c>
      <c r="Q65">
        <v>422095963.875</v>
      </c>
      <c r="R65">
        <v>30653381.875</v>
      </c>
      <c r="S65">
        <v>202630010.65625</v>
      </c>
      <c r="T65">
        <v>1065558940.71875</v>
      </c>
      <c r="U65">
        <v>322605928.953125</v>
      </c>
      <c r="V65">
        <v>5739243772.8066397</v>
      </c>
      <c r="X65" t="s">
        <v>20</v>
      </c>
      <c r="Y65" s="1">
        <f t="shared" ref="Y65:AR65" si="37">+C65-C$21</f>
        <v>-11989857</v>
      </c>
      <c r="Z65" s="1">
        <f t="shared" si="37"/>
        <v>-1143883.703125</v>
      </c>
      <c r="AA65" s="1">
        <f t="shared" si="37"/>
        <v>-2693241.8574219942</v>
      </c>
      <c r="AB65" s="1">
        <f t="shared" si="37"/>
        <v>-966301.8125</v>
      </c>
      <c r="AC65" s="1">
        <f t="shared" si="37"/>
        <v>-55162.0625</v>
      </c>
      <c r="AD65" s="1">
        <f t="shared" si="37"/>
        <v>-374673.875</v>
      </c>
      <c r="AE65" s="1">
        <f t="shared" si="37"/>
        <v>2807.1875</v>
      </c>
      <c r="AF65" s="1">
        <f t="shared" si="37"/>
        <v>-848112.3125</v>
      </c>
      <c r="AG65" s="1">
        <f t="shared" si="37"/>
        <v>-2249000.609375</v>
      </c>
      <c r="AH65" s="1">
        <f t="shared" si="37"/>
        <v>-307954.875</v>
      </c>
      <c r="AI65" s="1">
        <f t="shared" si="37"/>
        <v>141728.5</v>
      </c>
      <c r="AJ65" s="1">
        <f t="shared" si="37"/>
        <v>338662.60156300664</v>
      </c>
      <c r="AK65" s="1">
        <f t="shared" si="37"/>
        <v>3019.65625</v>
      </c>
      <c r="AL65" s="1">
        <f t="shared" si="37"/>
        <v>2671000.6875</v>
      </c>
      <c r="AM65" s="1">
        <f t="shared" si="37"/>
        <v>-1402782.375</v>
      </c>
      <c r="AN65" s="1">
        <f t="shared" si="37"/>
        <v>88030.875</v>
      </c>
      <c r="AO65" s="1">
        <f t="shared" si="37"/>
        <v>-850253.34375</v>
      </c>
      <c r="AP65" s="1">
        <f t="shared" si="37"/>
        <v>-5071686.03125</v>
      </c>
      <c r="AQ65" s="1">
        <f t="shared" si="37"/>
        <v>-2439158.984375</v>
      </c>
      <c r="AR65" s="1">
        <f t="shared" si="37"/>
        <v>-27146819.33398056</v>
      </c>
    </row>
    <row r="67" spans="2:44" x14ac:dyDescent="0.3">
      <c r="B67" t="s">
        <v>159</v>
      </c>
      <c r="X67" t="s">
        <v>150</v>
      </c>
    </row>
    <row r="68" spans="2:44" x14ac:dyDescent="0.3">
      <c r="B68" t="s">
        <v>39</v>
      </c>
      <c r="C68" t="s">
        <v>1</v>
      </c>
      <c r="D68" t="s">
        <v>2</v>
      </c>
      <c r="E68" t="s">
        <v>3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t="s">
        <v>12</v>
      </c>
      <c r="O68" t="s">
        <v>13</v>
      </c>
      <c r="P68" t="s">
        <v>14</v>
      </c>
      <c r="Q68" t="s">
        <v>15</v>
      </c>
      <c r="R68" t="s">
        <v>16</v>
      </c>
      <c r="S68" t="s">
        <v>17</v>
      </c>
      <c r="T68" t="s">
        <v>18</v>
      </c>
      <c r="U68" t="s">
        <v>19</v>
      </c>
      <c r="V68" t="s">
        <v>20</v>
      </c>
      <c r="X68" t="s">
        <v>39</v>
      </c>
      <c r="Y68" t="s">
        <v>1</v>
      </c>
      <c r="Z68" t="s">
        <v>2</v>
      </c>
      <c r="AA68" t="s">
        <v>3</v>
      </c>
      <c r="AB68" t="s">
        <v>4</v>
      </c>
      <c r="AC68" t="s">
        <v>5</v>
      </c>
      <c r="AD68" t="s">
        <v>6</v>
      </c>
      <c r="AE68" t="s">
        <v>7</v>
      </c>
      <c r="AF68" t="s">
        <v>8</v>
      </c>
      <c r="AG68" t="s">
        <v>9</v>
      </c>
      <c r="AH68" t="s">
        <v>10</v>
      </c>
      <c r="AI68" t="s">
        <v>11</v>
      </c>
      <c r="AJ68" t="s">
        <v>12</v>
      </c>
      <c r="AK68" t="s">
        <v>13</v>
      </c>
      <c r="AL68" t="s">
        <v>14</v>
      </c>
      <c r="AM68" t="s">
        <v>15</v>
      </c>
      <c r="AN68" t="s">
        <v>16</v>
      </c>
      <c r="AO68" t="s">
        <v>17</v>
      </c>
      <c r="AP68" t="s">
        <v>18</v>
      </c>
      <c r="AQ68" t="s">
        <v>19</v>
      </c>
      <c r="AR68" t="s">
        <v>20</v>
      </c>
    </row>
    <row r="69" spans="2:44" x14ac:dyDescent="0.3">
      <c r="B69" t="s">
        <v>21</v>
      </c>
      <c r="C69">
        <v>0</v>
      </c>
      <c r="D69">
        <v>0</v>
      </c>
      <c r="E69">
        <v>106216.242188</v>
      </c>
      <c r="F69">
        <v>0</v>
      </c>
      <c r="G69">
        <v>0</v>
      </c>
      <c r="H69">
        <v>0</v>
      </c>
      <c r="I69">
        <v>2277812.75</v>
      </c>
      <c r="J69">
        <v>3469051.25</v>
      </c>
      <c r="K69">
        <v>2741333.5</v>
      </c>
      <c r="L69">
        <v>0</v>
      </c>
      <c r="M69">
        <v>0</v>
      </c>
      <c r="N69">
        <v>0</v>
      </c>
      <c r="O69">
        <v>2661702.25</v>
      </c>
      <c r="P69">
        <v>0</v>
      </c>
      <c r="Q69">
        <v>0</v>
      </c>
      <c r="R69">
        <v>0</v>
      </c>
      <c r="S69">
        <v>27342688</v>
      </c>
      <c r="T69">
        <v>153190064</v>
      </c>
      <c r="U69">
        <v>30516940</v>
      </c>
      <c r="V69">
        <v>222305807.99218801</v>
      </c>
      <c r="X69" t="s">
        <v>21</v>
      </c>
      <c r="Y69" s="1">
        <f t="shared" ref="Y69:AR69" si="38">+C69-C$3</f>
        <v>0</v>
      </c>
      <c r="Z69" s="1">
        <f t="shared" si="38"/>
        <v>0</v>
      </c>
      <c r="AA69" s="1">
        <f t="shared" si="38"/>
        <v>-648.75781199999619</v>
      </c>
      <c r="AB69" s="1">
        <f t="shared" si="38"/>
        <v>0</v>
      </c>
      <c r="AC69" s="1">
        <f t="shared" si="38"/>
        <v>0</v>
      </c>
      <c r="AD69" s="1">
        <f t="shared" si="38"/>
        <v>0</v>
      </c>
      <c r="AE69" s="1">
        <f t="shared" si="38"/>
        <v>-2408.25</v>
      </c>
      <c r="AF69" s="1">
        <f t="shared" si="38"/>
        <v>-36202.75</v>
      </c>
      <c r="AG69" s="1">
        <f t="shared" si="38"/>
        <v>-24757.75</v>
      </c>
      <c r="AH69" s="1">
        <f t="shared" si="38"/>
        <v>0</v>
      </c>
      <c r="AI69" s="1">
        <f t="shared" si="38"/>
        <v>0</v>
      </c>
      <c r="AJ69" s="1">
        <f t="shared" si="38"/>
        <v>0</v>
      </c>
      <c r="AK69" s="1">
        <f t="shared" si="38"/>
        <v>1847.25</v>
      </c>
      <c r="AL69" s="1">
        <f t="shared" si="38"/>
        <v>0</v>
      </c>
      <c r="AM69" s="1">
        <f t="shared" si="38"/>
        <v>0</v>
      </c>
      <c r="AN69" s="1">
        <f t="shared" si="38"/>
        <v>0</v>
      </c>
      <c r="AO69" s="1">
        <f t="shared" si="38"/>
        <v>-208550</v>
      </c>
      <c r="AP69" s="1">
        <f t="shared" si="38"/>
        <v>-765456</v>
      </c>
      <c r="AQ69" s="1">
        <f t="shared" si="38"/>
        <v>-394</v>
      </c>
      <c r="AR69" s="1">
        <f t="shared" si="38"/>
        <v>-1036570.2578119934</v>
      </c>
    </row>
    <row r="70" spans="2:44" x14ac:dyDescent="0.3">
      <c r="B70" t="s">
        <v>22</v>
      </c>
      <c r="C70">
        <v>0</v>
      </c>
      <c r="D70">
        <v>0</v>
      </c>
      <c r="E70">
        <v>1982471.25</v>
      </c>
      <c r="F70">
        <v>0</v>
      </c>
      <c r="G70">
        <v>0</v>
      </c>
      <c r="H70">
        <v>0</v>
      </c>
      <c r="I70">
        <v>14582915</v>
      </c>
      <c r="J70">
        <v>2854839</v>
      </c>
      <c r="K70">
        <v>2885114.75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840849.9375</v>
      </c>
      <c r="T70">
        <v>113734168</v>
      </c>
      <c r="U70">
        <v>23289968</v>
      </c>
      <c r="V70">
        <v>160170325.9375</v>
      </c>
      <c r="X70" t="s">
        <v>22</v>
      </c>
      <c r="Y70" s="1">
        <f t="shared" ref="Y70:AR70" si="39">+C70-C$4</f>
        <v>0</v>
      </c>
      <c r="Z70" s="1">
        <f t="shared" si="39"/>
        <v>0</v>
      </c>
      <c r="AA70" s="1">
        <f t="shared" si="39"/>
        <v>-16673.75</v>
      </c>
      <c r="AB70" s="1">
        <f t="shared" si="39"/>
        <v>0</v>
      </c>
      <c r="AC70" s="1">
        <f t="shared" si="39"/>
        <v>0</v>
      </c>
      <c r="AD70" s="1">
        <f t="shared" si="39"/>
        <v>0</v>
      </c>
      <c r="AE70" s="1">
        <f t="shared" si="39"/>
        <v>-30</v>
      </c>
      <c r="AF70" s="1">
        <f t="shared" si="39"/>
        <v>-25357.5</v>
      </c>
      <c r="AG70" s="1">
        <f t="shared" si="39"/>
        <v>-15432.25</v>
      </c>
      <c r="AH70" s="1">
        <f t="shared" si="39"/>
        <v>0</v>
      </c>
      <c r="AI70" s="1">
        <f t="shared" si="39"/>
        <v>0</v>
      </c>
      <c r="AJ70" s="1">
        <f t="shared" si="39"/>
        <v>0</v>
      </c>
      <c r="AK70" s="1">
        <f t="shared" si="39"/>
        <v>0</v>
      </c>
      <c r="AL70" s="1">
        <f t="shared" si="39"/>
        <v>0</v>
      </c>
      <c r="AM70" s="1">
        <f t="shared" si="39"/>
        <v>0</v>
      </c>
      <c r="AN70" s="1">
        <f t="shared" si="39"/>
        <v>0</v>
      </c>
      <c r="AO70" s="1">
        <f t="shared" si="39"/>
        <v>-3225.0625</v>
      </c>
      <c r="AP70" s="1">
        <f t="shared" si="39"/>
        <v>-600536</v>
      </c>
      <c r="AQ70" s="1">
        <f t="shared" si="39"/>
        <v>-88284</v>
      </c>
      <c r="AR70" s="1">
        <f t="shared" si="39"/>
        <v>-749538.5625</v>
      </c>
    </row>
    <row r="71" spans="2:44" x14ac:dyDescent="0.3">
      <c r="B71" t="s">
        <v>23</v>
      </c>
      <c r="C71">
        <v>0</v>
      </c>
      <c r="D71">
        <v>0</v>
      </c>
      <c r="E71">
        <v>13284592</v>
      </c>
      <c r="F71">
        <v>0</v>
      </c>
      <c r="G71">
        <v>0</v>
      </c>
      <c r="H71">
        <v>0</v>
      </c>
      <c r="I71">
        <v>86528224</v>
      </c>
      <c r="J71">
        <v>7251634.5</v>
      </c>
      <c r="K71">
        <v>4560335.5</v>
      </c>
      <c r="L71">
        <v>0</v>
      </c>
      <c r="M71">
        <v>0</v>
      </c>
      <c r="N71">
        <v>0</v>
      </c>
      <c r="O71">
        <v>357369.46875</v>
      </c>
      <c r="P71">
        <v>0</v>
      </c>
      <c r="Q71">
        <v>0</v>
      </c>
      <c r="R71">
        <v>0</v>
      </c>
      <c r="S71">
        <v>440342.3125</v>
      </c>
      <c r="T71">
        <v>133991120</v>
      </c>
      <c r="U71">
        <v>4864949.5</v>
      </c>
      <c r="V71">
        <v>251278567.28125</v>
      </c>
      <c r="X71" t="s">
        <v>23</v>
      </c>
      <c r="Y71" s="1">
        <f t="shared" ref="Y71:AR71" si="40">+C71-C$5</f>
        <v>0</v>
      </c>
      <c r="Z71" s="1">
        <f t="shared" si="40"/>
        <v>0</v>
      </c>
      <c r="AA71" s="1">
        <f t="shared" si="40"/>
        <v>-95119</v>
      </c>
      <c r="AB71" s="1">
        <f t="shared" si="40"/>
        <v>0</v>
      </c>
      <c r="AC71" s="1">
        <f t="shared" si="40"/>
        <v>0</v>
      </c>
      <c r="AD71" s="1">
        <f t="shared" si="40"/>
        <v>0</v>
      </c>
      <c r="AE71" s="1">
        <f t="shared" si="40"/>
        <v>7824</v>
      </c>
      <c r="AF71" s="1">
        <f t="shared" si="40"/>
        <v>-43790.5</v>
      </c>
      <c r="AG71" s="1">
        <f t="shared" si="40"/>
        <v>-34995.5</v>
      </c>
      <c r="AH71" s="1">
        <f t="shared" si="40"/>
        <v>0</v>
      </c>
      <c r="AI71" s="1">
        <f t="shared" si="40"/>
        <v>0</v>
      </c>
      <c r="AJ71" s="1">
        <f t="shared" si="40"/>
        <v>0</v>
      </c>
      <c r="AK71" s="1">
        <f t="shared" si="40"/>
        <v>238.34375</v>
      </c>
      <c r="AL71" s="1">
        <f t="shared" si="40"/>
        <v>0</v>
      </c>
      <c r="AM71" s="1">
        <f t="shared" si="40"/>
        <v>0</v>
      </c>
      <c r="AN71" s="1">
        <f t="shared" si="40"/>
        <v>0</v>
      </c>
      <c r="AO71" s="1">
        <f t="shared" si="40"/>
        <v>50.3125</v>
      </c>
      <c r="AP71" s="1">
        <f t="shared" si="40"/>
        <v>-801488</v>
      </c>
      <c r="AQ71" s="1">
        <f t="shared" si="40"/>
        <v>-45914.5</v>
      </c>
      <c r="AR71" s="1">
        <f t="shared" si="40"/>
        <v>-1013194.84375</v>
      </c>
    </row>
    <row r="72" spans="2:44" x14ac:dyDescent="0.3">
      <c r="B72" t="s">
        <v>24</v>
      </c>
      <c r="C72">
        <v>0</v>
      </c>
      <c r="D72">
        <v>39564.878905999998</v>
      </c>
      <c r="E72">
        <v>30545256</v>
      </c>
      <c r="F72">
        <v>0</v>
      </c>
      <c r="G72">
        <v>0</v>
      </c>
      <c r="H72">
        <v>112581.890625</v>
      </c>
      <c r="I72">
        <v>43109288</v>
      </c>
      <c r="J72">
        <v>19838688</v>
      </c>
      <c r="K72">
        <v>12765420</v>
      </c>
      <c r="L72">
        <v>0</v>
      </c>
      <c r="M72">
        <v>2754069.75</v>
      </c>
      <c r="N72">
        <v>32768824</v>
      </c>
      <c r="O72">
        <v>8515069</v>
      </c>
      <c r="P72">
        <v>0</v>
      </c>
      <c r="Q72">
        <v>0</v>
      </c>
      <c r="R72">
        <v>0</v>
      </c>
      <c r="S72">
        <v>804476.125</v>
      </c>
      <c r="T72">
        <v>203629168</v>
      </c>
      <c r="U72">
        <v>1689518.5</v>
      </c>
      <c r="V72">
        <v>356571924.14453101</v>
      </c>
      <c r="X72" t="s">
        <v>24</v>
      </c>
      <c r="Y72" s="1">
        <f t="shared" ref="Y72:AR72" si="41">+C72-C$6</f>
        <v>0</v>
      </c>
      <c r="Z72" s="1">
        <f t="shared" si="41"/>
        <v>-411.1210940000019</v>
      </c>
      <c r="AA72" s="1">
        <f t="shared" si="41"/>
        <v>-291364</v>
      </c>
      <c r="AB72" s="1">
        <f t="shared" si="41"/>
        <v>0</v>
      </c>
      <c r="AC72" s="1">
        <f t="shared" si="41"/>
        <v>0</v>
      </c>
      <c r="AD72" s="1">
        <f t="shared" si="41"/>
        <v>-101.109375</v>
      </c>
      <c r="AE72" s="1">
        <f t="shared" si="41"/>
        <v>-4988</v>
      </c>
      <c r="AF72" s="1">
        <f t="shared" si="41"/>
        <v>-70232</v>
      </c>
      <c r="AG72" s="1">
        <f t="shared" si="41"/>
        <v>-41129</v>
      </c>
      <c r="AH72" s="1">
        <f t="shared" si="41"/>
        <v>0</v>
      </c>
      <c r="AI72" s="1">
        <f t="shared" si="41"/>
        <v>3449</v>
      </c>
      <c r="AJ72" s="1">
        <f t="shared" si="41"/>
        <v>28700</v>
      </c>
      <c r="AK72" s="1">
        <f t="shared" si="41"/>
        <v>-79</v>
      </c>
      <c r="AL72" s="1">
        <f t="shared" si="41"/>
        <v>0</v>
      </c>
      <c r="AM72" s="1">
        <f t="shared" si="41"/>
        <v>0</v>
      </c>
      <c r="AN72" s="1">
        <f t="shared" si="41"/>
        <v>0</v>
      </c>
      <c r="AO72" s="1">
        <f t="shared" si="41"/>
        <v>-3397.875</v>
      </c>
      <c r="AP72" s="1">
        <f t="shared" si="41"/>
        <v>-636176</v>
      </c>
      <c r="AQ72" s="1">
        <f t="shared" si="41"/>
        <v>-21018.875</v>
      </c>
      <c r="AR72" s="1">
        <f t="shared" si="41"/>
        <v>-1036747.9804689884</v>
      </c>
    </row>
    <row r="73" spans="2:44" x14ac:dyDescent="0.3">
      <c r="B73" t="s">
        <v>25</v>
      </c>
      <c r="C73">
        <v>0</v>
      </c>
      <c r="D73">
        <v>0</v>
      </c>
      <c r="E73">
        <v>149645280</v>
      </c>
      <c r="F73">
        <v>0</v>
      </c>
      <c r="G73">
        <v>0</v>
      </c>
      <c r="H73">
        <v>1069694.5</v>
      </c>
      <c r="I73">
        <v>9296107</v>
      </c>
      <c r="J73">
        <v>26582864</v>
      </c>
      <c r="K73">
        <v>43622872</v>
      </c>
      <c r="L73">
        <v>0</v>
      </c>
      <c r="M73">
        <v>5863550.5</v>
      </c>
      <c r="N73">
        <v>70133928</v>
      </c>
      <c r="O73">
        <v>16778626</v>
      </c>
      <c r="P73">
        <v>0</v>
      </c>
      <c r="Q73">
        <v>0</v>
      </c>
      <c r="R73">
        <v>0</v>
      </c>
      <c r="S73">
        <v>0</v>
      </c>
      <c r="T73">
        <v>135312320</v>
      </c>
      <c r="U73">
        <v>154874.421875</v>
      </c>
      <c r="V73">
        <v>458460116.421875</v>
      </c>
      <c r="X73" t="s">
        <v>25</v>
      </c>
      <c r="Y73" s="1">
        <f t="shared" ref="Y73:AR73" si="42">+C73-C$7</f>
        <v>0</v>
      </c>
      <c r="Z73" s="1">
        <f t="shared" si="42"/>
        <v>0</v>
      </c>
      <c r="AA73" s="1">
        <f t="shared" si="42"/>
        <v>-1127616</v>
      </c>
      <c r="AB73" s="1">
        <f t="shared" si="42"/>
        <v>0</v>
      </c>
      <c r="AC73" s="1">
        <f t="shared" si="42"/>
        <v>0</v>
      </c>
      <c r="AD73" s="1">
        <f t="shared" si="42"/>
        <v>-87.5</v>
      </c>
      <c r="AE73" s="1">
        <f t="shared" si="42"/>
        <v>-1982</v>
      </c>
      <c r="AF73" s="1">
        <f t="shared" si="42"/>
        <v>-123046</v>
      </c>
      <c r="AG73" s="1">
        <f t="shared" si="42"/>
        <v>-223048</v>
      </c>
      <c r="AH73" s="1">
        <f t="shared" si="42"/>
        <v>0</v>
      </c>
      <c r="AI73" s="1">
        <f t="shared" si="42"/>
        <v>4782</v>
      </c>
      <c r="AJ73" s="1">
        <f t="shared" si="42"/>
        <v>166640</v>
      </c>
      <c r="AK73" s="1">
        <f t="shared" si="42"/>
        <v>3960</v>
      </c>
      <c r="AL73" s="1">
        <f t="shared" si="42"/>
        <v>0</v>
      </c>
      <c r="AM73" s="1">
        <f t="shared" si="42"/>
        <v>0</v>
      </c>
      <c r="AN73" s="1">
        <f t="shared" si="42"/>
        <v>0</v>
      </c>
      <c r="AO73" s="1">
        <f t="shared" si="42"/>
        <v>0</v>
      </c>
      <c r="AP73" s="1">
        <f t="shared" si="42"/>
        <v>-521024</v>
      </c>
      <c r="AQ73" s="1">
        <f t="shared" si="42"/>
        <v>-400.234375</v>
      </c>
      <c r="AR73" s="1">
        <f t="shared" si="42"/>
        <v>-1821821.734375</v>
      </c>
    </row>
    <row r="74" spans="2:44" x14ac:dyDescent="0.3">
      <c r="B74" t="s">
        <v>26</v>
      </c>
      <c r="C74">
        <v>0</v>
      </c>
      <c r="D74">
        <v>0</v>
      </c>
      <c r="E74">
        <v>145153968</v>
      </c>
      <c r="F74">
        <v>0</v>
      </c>
      <c r="G74">
        <v>0</v>
      </c>
      <c r="H74">
        <v>13960069</v>
      </c>
      <c r="I74">
        <v>2920441.75</v>
      </c>
      <c r="J74">
        <v>31400854</v>
      </c>
      <c r="K74">
        <v>97548288</v>
      </c>
      <c r="L74">
        <v>0</v>
      </c>
      <c r="M74">
        <v>68697088</v>
      </c>
      <c r="N74">
        <v>34816568</v>
      </c>
      <c r="O74">
        <v>2338013.5</v>
      </c>
      <c r="P74">
        <v>0</v>
      </c>
      <c r="Q74">
        <v>0</v>
      </c>
      <c r="R74">
        <v>0</v>
      </c>
      <c r="S74">
        <v>0</v>
      </c>
      <c r="T74">
        <v>133713864</v>
      </c>
      <c r="U74">
        <v>1174833</v>
      </c>
      <c r="V74">
        <v>531723987.25</v>
      </c>
      <c r="X74" t="s">
        <v>26</v>
      </c>
      <c r="Y74" s="1">
        <f t="shared" ref="Y74:AR74" si="43">+C74-C$8</f>
        <v>0</v>
      </c>
      <c r="Z74" s="1">
        <f t="shared" si="43"/>
        <v>0</v>
      </c>
      <c r="AA74" s="1">
        <f t="shared" si="43"/>
        <v>-777712</v>
      </c>
      <c r="AB74" s="1">
        <f t="shared" si="43"/>
        <v>0</v>
      </c>
      <c r="AC74" s="1">
        <f t="shared" si="43"/>
        <v>0</v>
      </c>
      <c r="AD74" s="1">
        <f t="shared" si="43"/>
        <v>-4619</v>
      </c>
      <c r="AE74" s="1">
        <f t="shared" si="43"/>
        <v>-331.5</v>
      </c>
      <c r="AF74" s="1">
        <f t="shared" si="43"/>
        <v>-180162</v>
      </c>
      <c r="AG74" s="1">
        <f t="shared" si="43"/>
        <v>-494400</v>
      </c>
      <c r="AH74" s="1">
        <f t="shared" si="43"/>
        <v>0</v>
      </c>
      <c r="AI74" s="1">
        <f t="shared" si="43"/>
        <v>137920</v>
      </c>
      <c r="AJ74" s="1">
        <f t="shared" si="43"/>
        <v>115192</v>
      </c>
      <c r="AK74" s="1">
        <f t="shared" si="43"/>
        <v>-1762.5</v>
      </c>
      <c r="AL74" s="1">
        <f t="shared" si="43"/>
        <v>0</v>
      </c>
      <c r="AM74" s="1">
        <f t="shared" si="43"/>
        <v>0</v>
      </c>
      <c r="AN74" s="1">
        <f t="shared" si="43"/>
        <v>0</v>
      </c>
      <c r="AO74" s="1">
        <f t="shared" si="43"/>
        <v>0</v>
      </c>
      <c r="AP74" s="1">
        <f t="shared" si="43"/>
        <v>-255784</v>
      </c>
      <c r="AQ74" s="1">
        <f t="shared" si="43"/>
        <v>-1616.75</v>
      </c>
      <c r="AR74" s="1">
        <f t="shared" si="43"/>
        <v>-1463275.75</v>
      </c>
    </row>
    <row r="75" spans="2:44" x14ac:dyDescent="0.3">
      <c r="B75" t="s">
        <v>27</v>
      </c>
      <c r="C75">
        <v>164824576</v>
      </c>
      <c r="D75">
        <v>0</v>
      </c>
      <c r="E75">
        <v>0</v>
      </c>
      <c r="F75">
        <v>10638368</v>
      </c>
      <c r="G75">
        <v>0</v>
      </c>
      <c r="H75">
        <v>54267108</v>
      </c>
      <c r="I75">
        <v>4524468.5</v>
      </c>
      <c r="J75">
        <v>36842808</v>
      </c>
      <c r="K75">
        <v>52489860</v>
      </c>
      <c r="L75">
        <v>32897966</v>
      </c>
      <c r="M75">
        <v>0</v>
      </c>
      <c r="N75">
        <v>0</v>
      </c>
      <c r="O75">
        <v>21751348</v>
      </c>
      <c r="P75">
        <v>14335512</v>
      </c>
      <c r="Q75">
        <v>139434944</v>
      </c>
      <c r="R75">
        <v>0</v>
      </c>
      <c r="S75">
        <v>75675560</v>
      </c>
      <c r="T75">
        <v>89795944</v>
      </c>
      <c r="U75">
        <v>169211744</v>
      </c>
      <c r="V75">
        <v>866690206.5</v>
      </c>
      <c r="X75" t="s">
        <v>27</v>
      </c>
      <c r="Y75" s="1">
        <f t="shared" ref="Y75:AR75" si="44">+C75-C$9</f>
        <v>-2579472</v>
      </c>
      <c r="Z75" s="1">
        <f t="shared" si="44"/>
        <v>0</v>
      </c>
      <c r="AA75" s="1">
        <f t="shared" si="44"/>
        <v>0</v>
      </c>
      <c r="AB75" s="1">
        <f t="shared" si="44"/>
        <v>-114043</v>
      </c>
      <c r="AC75" s="1">
        <f t="shared" si="44"/>
        <v>0</v>
      </c>
      <c r="AD75" s="1">
        <f t="shared" si="44"/>
        <v>-80212</v>
      </c>
      <c r="AE75" s="1">
        <f t="shared" si="44"/>
        <v>-1645.5</v>
      </c>
      <c r="AF75" s="1">
        <f t="shared" si="44"/>
        <v>-206708</v>
      </c>
      <c r="AG75" s="1">
        <f t="shared" si="44"/>
        <v>-322308</v>
      </c>
      <c r="AH75" s="1">
        <f t="shared" si="44"/>
        <v>-4098</v>
      </c>
      <c r="AI75" s="1">
        <f t="shared" si="44"/>
        <v>0</v>
      </c>
      <c r="AJ75" s="1">
        <f t="shared" si="44"/>
        <v>0</v>
      </c>
      <c r="AK75" s="1">
        <f t="shared" si="44"/>
        <v>7520</v>
      </c>
      <c r="AL75" s="1">
        <f t="shared" si="44"/>
        <v>3092</v>
      </c>
      <c r="AM75" s="1">
        <f t="shared" si="44"/>
        <v>-630704</v>
      </c>
      <c r="AN75" s="1">
        <f t="shared" si="44"/>
        <v>0</v>
      </c>
      <c r="AO75" s="1">
        <f t="shared" si="44"/>
        <v>-290016</v>
      </c>
      <c r="AP75" s="1">
        <f t="shared" si="44"/>
        <v>-748360</v>
      </c>
      <c r="AQ75" s="1">
        <f t="shared" si="44"/>
        <v>-1466592</v>
      </c>
      <c r="AR75" s="1">
        <f t="shared" si="44"/>
        <v>-6433546.5</v>
      </c>
    </row>
    <row r="76" spans="2:44" x14ac:dyDescent="0.3">
      <c r="B76" t="s">
        <v>28</v>
      </c>
      <c r="C76">
        <v>62796552</v>
      </c>
      <c r="D76">
        <v>1413618.375</v>
      </c>
      <c r="E76">
        <v>0</v>
      </c>
      <c r="F76">
        <v>7191461</v>
      </c>
      <c r="G76">
        <v>0</v>
      </c>
      <c r="H76">
        <v>79486896</v>
      </c>
      <c r="I76">
        <v>22548536</v>
      </c>
      <c r="J76">
        <v>12714790</v>
      </c>
      <c r="K76">
        <v>22759348</v>
      </c>
      <c r="L76">
        <v>3250155.75</v>
      </c>
      <c r="M76">
        <v>0</v>
      </c>
      <c r="N76">
        <v>0</v>
      </c>
      <c r="O76">
        <v>23330752</v>
      </c>
      <c r="P76">
        <v>40270028</v>
      </c>
      <c r="Q76">
        <v>63760812</v>
      </c>
      <c r="R76">
        <v>0</v>
      </c>
      <c r="S76">
        <v>58957168</v>
      </c>
      <c r="T76">
        <v>35161012</v>
      </c>
      <c r="U76">
        <v>30994842</v>
      </c>
      <c r="V76">
        <v>464635971.125</v>
      </c>
      <c r="X76" t="s">
        <v>28</v>
      </c>
      <c r="Y76" s="1">
        <f t="shared" ref="Y76:AR76" si="45">+C76-C$10</f>
        <v>-788212</v>
      </c>
      <c r="Z76" s="1">
        <f t="shared" si="45"/>
        <v>828.375</v>
      </c>
      <c r="AA76" s="1">
        <f t="shared" si="45"/>
        <v>0</v>
      </c>
      <c r="AB76" s="1">
        <f t="shared" si="45"/>
        <v>-54856</v>
      </c>
      <c r="AC76" s="1">
        <f t="shared" si="45"/>
        <v>0</v>
      </c>
      <c r="AD76" s="1">
        <f t="shared" si="45"/>
        <v>-113448</v>
      </c>
      <c r="AE76" s="1">
        <f t="shared" si="45"/>
        <v>-4844</v>
      </c>
      <c r="AF76" s="1">
        <f t="shared" si="45"/>
        <v>-60361</v>
      </c>
      <c r="AG76" s="1">
        <f t="shared" si="45"/>
        <v>-157396</v>
      </c>
      <c r="AH76" s="1">
        <f t="shared" si="45"/>
        <v>-42295.25</v>
      </c>
      <c r="AI76" s="1">
        <f t="shared" si="45"/>
        <v>0</v>
      </c>
      <c r="AJ76" s="1">
        <f t="shared" si="45"/>
        <v>0</v>
      </c>
      <c r="AK76" s="1">
        <f t="shared" si="45"/>
        <v>-14432</v>
      </c>
      <c r="AL76" s="1">
        <f t="shared" si="45"/>
        <v>22608</v>
      </c>
      <c r="AM76" s="1">
        <f t="shared" si="45"/>
        <v>-267204</v>
      </c>
      <c r="AN76" s="1">
        <f t="shared" si="45"/>
        <v>0</v>
      </c>
      <c r="AO76" s="1">
        <f t="shared" si="45"/>
        <v>-203988</v>
      </c>
      <c r="AP76" s="1">
        <f t="shared" si="45"/>
        <v>-262872</v>
      </c>
      <c r="AQ76" s="1">
        <f t="shared" si="45"/>
        <v>-459134</v>
      </c>
      <c r="AR76" s="1">
        <f t="shared" si="45"/>
        <v>-2405605.875</v>
      </c>
    </row>
    <row r="77" spans="2:44" x14ac:dyDescent="0.3">
      <c r="B77" t="s">
        <v>29</v>
      </c>
      <c r="C77">
        <v>22109490</v>
      </c>
      <c r="D77">
        <v>28798230</v>
      </c>
      <c r="E77">
        <v>0</v>
      </c>
      <c r="F77">
        <v>35647432</v>
      </c>
      <c r="G77">
        <v>415102.46875</v>
      </c>
      <c r="H77">
        <v>59667644</v>
      </c>
      <c r="I77">
        <v>18496984</v>
      </c>
      <c r="J77">
        <v>11952605</v>
      </c>
      <c r="K77">
        <v>21294126</v>
      </c>
      <c r="L77">
        <v>1170172.875</v>
      </c>
      <c r="M77">
        <v>0</v>
      </c>
      <c r="N77">
        <v>0</v>
      </c>
      <c r="O77">
        <v>1776649</v>
      </c>
      <c r="P77">
        <v>42797260</v>
      </c>
      <c r="Q77">
        <v>40428768</v>
      </c>
      <c r="R77">
        <v>0</v>
      </c>
      <c r="S77">
        <v>25167834</v>
      </c>
      <c r="T77">
        <v>33841360</v>
      </c>
      <c r="U77">
        <v>21169948</v>
      </c>
      <c r="V77">
        <v>364733605.34375</v>
      </c>
      <c r="X77" t="s">
        <v>29</v>
      </c>
      <c r="Y77" s="1">
        <f t="shared" ref="Y77:AR77" si="46">+C77-C$11</f>
        <v>-404058</v>
      </c>
      <c r="Z77" s="1">
        <f t="shared" si="46"/>
        <v>-119480</v>
      </c>
      <c r="AA77" s="1">
        <f t="shared" si="46"/>
        <v>0</v>
      </c>
      <c r="AB77" s="1">
        <f t="shared" si="46"/>
        <v>-195424</v>
      </c>
      <c r="AC77" s="1">
        <f t="shared" si="46"/>
        <v>-996.1875</v>
      </c>
      <c r="AD77" s="1">
        <f t="shared" si="46"/>
        <v>-5684</v>
      </c>
      <c r="AE77" s="1">
        <f t="shared" si="46"/>
        <v>4140</v>
      </c>
      <c r="AF77" s="1">
        <f t="shared" si="46"/>
        <v>-54162</v>
      </c>
      <c r="AG77" s="1">
        <f t="shared" si="46"/>
        <v>-135596</v>
      </c>
      <c r="AH77" s="1">
        <f t="shared" si="46"/>
        <v>2563.875</v>
      </c>
      <c r="AI77" s="1">
        <f t="shared" si="46"/>
        <v>0</v>
      </c>
      <c r="AJ77" s="1">
        <f t="shared" si="46"/>
        <v>0</v>
      </c>
      <c r="AK77" s="1">
        <f t="shared" si="46"/>
        <v>1925</v>
      </c>
      <c r="AL77" s="1">
        <f t="shared" si="46"/>
        <v>362388</v>
      </c>
      <c r="AM77" s="1">
        <f t="shared" si="46"/>
        <v>-65728</v>
      </c>
      <c r="AN77" s="1">
        <f t="shared" si="46"/>
        <v>0</v>
      </c>
      <c r="AO77" s="1">
        <f t="shared" si="46"/>
        <v>-97104</v>
      </c>
      <c r="AP77" s="1">
        <f t="shared" si="46"/>
        <v>-301272</v>
      </c>
      <c r="AQ77" s="1">
        <f t="shared" si="46"/>
        <v>-279848</v>
      </c>
      <c r="AR77" s="1">
        <f t="shared" si="46"/>
        <v>-1288335.3125</v>
      </c>
    </row>
    <row r="78" spans="2:44" x14ac:dyDescent="0.3">
      <c r="B78" t="s">
        <v>30</v>
      </c>
      <c r="C78">
        <v>105262912</v>
      </c>
      <c r="D78">
        <v>155714640</v>
      </c>
      <c r="E78">
        <v>396278</v>
      </c>
      <c r="F78">
        <v>30046162</v>
      </c>
      <c r="G78">
        <v>9640545</v>
      </c>
      <c r="H78">
        <v>39996740</v>
      </c>
      <c r="I78">
        <v>2870397</v>
      </c>
      <c r="J78">
        <v>7549373.5</v>
      </c>
      <c r="K78">
        <v>20004428</v>
      </c>
      <c r="L78">
        <v>13208566</v>
      </c>
      <c r="M78">
        <v>0</v>
      </c>
      <c r="N78">
        <v>159840.3125</v>
      </c>
      <c r="O78">
        <v>4611734.5</v>
      </c>
      <c r="P78">
        <v>32064170</v>
      </c>
      <c r="Q78">
        <v>64199248</v>
      </c>
      <c r="R78">
        <v>3638537.5</v>
      </c>
      <c r="S78">
        <v>13406439</v>
      </c>
      <c r="T78">
        <v>27564122</v>
      </c>
      <c r="U78">
        <v>9371621</v>
      </c>
      <c r="V78">
        <v>539705753.8125</v>
      </c>
      <c r="X78" t="s">
        <v>30</v>
      </c>
      <c r="Y78" s="1">
        <f t="shared" ref="Y78:AR78" si="47">+C78-C$12</f>
        <v>-5019712</v>
      </c>
      <c r="Z78" s="1">
        <f t="shared" si="47"/>
        <v>-679232</v>
      </c>
      <c r="AA78" s="1">
        <f t="shared" si="47"/>
        <v>-3554</v>
      </c>
      <c r="AB78" s="1">
        <f t="shared" si="47"/>
        <v>-123470</v>
      </c>
      <c r="AC78" s="1">
        <f t="shared" si="47"/>
        <v>-23791</v>
      </c>
      <c r="AD78" s="1">
        <f t="shared" si="47"/>
        <v>-8852</v>
      </c>
      <c r="AE78" s="1">
        <f t="shared" si="47"/>
        <v>4565.5</v>
      </c>
      <c r="AF78" s="1">
        <f t="shared" si="47"/>
        <v>-22078.5</v>
      </c>
      <c r="AG78" s="1">
        <f t="shared" si="47"/>
        <v>-92560</v>
      </c>
      <c r="AH78" s="1">
        <f t="shared" si="47"/>
        <v>37159</v>
      </c>
      <c r="AI78" s="1">
        <f t="shared" si="47"/>
        <v>0</v>
      </c>
      <c r="AJ78" s="1">
        <f t="shared" si="47"/>
        <v>183.625</v>
      </c>
      <c r="AK78" s="1">
        <f t="shared" si="47"/>
        <v>4757.5</v>
      </c>
      <c r="AL78" s="1">
        <f t="shared" si="47"/>
        <v>338940</v>
      </c>
      <c r="AM78" s="1">
        <f t="shared" si="47"/>
        <v>-75500</v>
      </c>
      <c r="AN78" s="1">
        <f t="shared" si="47"/>
        <v>3838</v>
      </c>
      <c r="AO78" s="1">
        <f t="shared" si="47"/>
        <v>-38676</v>
      </c>
      <c r="AP78" s="1">
        <f t="shared" si="47"/>
        <v>-121468</v>
      </c>
      <c r="AQ78" s="1">
        <f t="shared" si="47"/>
        <v>-126993</v>
      </c>
      <c r="AR78" s="1">
        <f t="shared" si="47"/>
        <v>-5946442.875</v>
      </c>
    </row>
    <row r="79" spans="2:44" x14ac:dyDescent="0.3">
      <c r="B79" t="s">
        <v>31</v>
      </c>
      <c r="C79">
        <v>78368648</v>
      </c>
      <c r="D79">
        <v>68540288</v>
      </c>
      <c r="E79">
        <v>18676.197265999999</v>
      </c>
      <c r="F79">
        <v>522938.875</v>
      </c>
      <c r="G79">
        <v>6692389.5</v>
      </c>
      <c r="H79">
        <v>78288056</v>
      </c>
      <c r="I79">
        <v>2116199.25</v>
      </c>
      <c r="J79">
        <v>639245.4375</v>
      </c>
      <c r="K79">
        <v>18337436</v>
      </c>
      <c r="L79">
        <v>4448081.5</v>
      </c>
      <c r="M79">
        <v>0</v>
      </c>
      <c r="N79">
        <v>13895753</v>
      </c>
      <c r="O79">
        <v>2844306.25</v>
      </c>
      <c r="P79">
        <v>765108.125</v>
      </c>
      <c r="Q79">
        <v>7804213</v>
      </c>
      <c r="R79">
        <v>0</v>
      </c>
      <c r="S79">
        <v>0</v>
      </c>
      <c r="T79">
        <v>5374131.5</v>
      </c>
      <c r="U79">
        <v>11406815</v>
      </c>
      <c r="V79">
        <v>300062285.63476598</v>
      </c>
      <c r="X79" t="s">
        <v>31</v>
      </c>
      <c r="Y79" s="1">
        <f t="shared" ref="Y79:AR79" si="48">+C79-C$13</f>
        <v>-3435656</v>
      </c>
      <c r="Z79" s="1">
        <f t="shared" si="48"/>
        <v>-242480</v>
      </c>
      <c r="AA79" s="1">
        <f t="shared" si="48"/>
        <v>-76.802734000000783</v>
      </c>
      <c r="AB79" s="1">
        <f t="shared" si="48"/>
        <v>-935.84375</v>
      </c>
      <c r="AC79" s="1">
        <f t="shared" si="48"/>
        <v>-20754</v>
      </c>
      <c r="AD79" s="1">
        <f t="shared" si="48"/>
        <v>-11984</v>
      </c>
      <c r="AE79" s="1">
        <f t="shared" si="48"/>
        <v>2433.5</v>
      </c>
      <c r="AF79" s="1">
        <f t="shared" si="48"/>
        <v>-2766.1875</v>
      </c>
      <c r="AG79" s="1">
        <f t="shared" si="48"/>
        <v>-104938</v>
      </c>
      <c r="AH79" s="1">
        <f t="shared" si="48"/>
        <v>17472.5</v>
      </c>
      <c r="AI79" s="1">
        <f t="shared" si="48"/>
        <v>0</v>
      </c>
      <c r="AJ79" s="1">
        <f t="shared" si="48"/>
        <v>26575</v>
      </c>
      <c r="AK79" s="1">
        <f t="shared" si="48"/>
        <v>2478.25</v>
      </c>
      <c r="AL79" s="1">
        <f t="shared" si="48"/>
        <v>18907.8125</v>
      </c>
      <c r="AM79" s="1">
        <f t="shared" si="48"/>
        <v>-14454</v>
      </c>
      <c r="AN79" s="1">
        <f t="shared" si="48"/>
        <v>0</v>
      </c>
      <c r="AO79" s="1">
        <f t="shared" si="48"/>
        <v>0</v>
      </c>
      <c r="AP79" s="1">
        <f t="shared" si="48"/>
        <v>-14972.5</v>
      </c>
      <c r="AQ79" s="1">
        <f t="shared" si="48"/>
        <v>-55473</v>
      </c>
      <c r="AR79" s="1">
        <f t="shared" si="48"/>
        <v>-3836623.2714840174</v>
      </c>
    </row>
    <row r="80" spans="2:44" x14ac:dyDescent="0.3">
      <c r="B80" t="s">
        <v>32</v>
      </c>
      <c r="C80">
        <v>69584416</v>
      </c>
      <c r="D80">
        <v>14427676</v>
      </c>
      <c r="E80">
        <v>43286364</v>
      </c>
      <c r="F80">
        <v>0</v>
      </c>
      <c r="G80">
        <v>3768480.25</v>
      </c>
      <c r="H80">
        <v>132146616</v>
      </c>
      <c r="I80">
        <v>1348860.625</v>
      </c>
      <c r="J80">
        <v>845023.1875</v>
      </c>
      <c r="K80">
        <v>70786480</v>
      </c>
      <c r="L80">
        <v>0</v>
      </c>
      <c r="M80">
        <v>0</v>
      </c>
      <c r="N80">
        <v>8002814</v>
      </c>
      <c r="O80">
        <v>1432240.5</v>
      </c>
      <c r="P80">
        <v>0</v>
      </c>
      <c r="Q80">
        <v>1189787.25</v>
      </c>
      <c r="R80">
        <v>0</v>
      </c>
      <c r="S80">
        <v>0</v>
      </c>
      <c r="T80">
        <v>291234.71875</v>
      </c>
      <c r="U80">
        <v>15303331</v>
      </c>
      <c r="V80">
        <v>362413323.53125</v>
      </c>
      <c r="X80" t="s">
        <v>32</v>
      </c>
      <c r="Y80" s="1">
        <f t="shared" ref="Y80:AR80" si="49">+C80-C$14</f>
        <v>-328544</v>
      </c>
      <c r="Z80" s="1">
        <f t="shared" si="49"/>
        <v>-56624</v>
      </c>
      <c r="AA80" s="1">
        <f t="shared" si="49"/>
        <v>-355684</v>
      </c>
      <c r="AB80" s="1">
        <f t="shared" si="49"/>
        <v>0</v>
      </c>
      <c r="AC80" s="1">
        <f t="shared" si="49"/>
        <v>-10231.75</v>
      </c>
      <c r="AD80" s="1">
        <f t="shared" si="49"/>
        <v>5624</v>
      </c>
      <c r="AE80" s="1">
        <f t="shared" si="49"/>
        <v>1034.75</v>
      </c>
      <c r="AF80" s="1">
        <f t="shared" si="49"/>
        <v>-7140</v>
      </c>
      <c r="AG80" s="1">
        <f t="shared" si="49"/>
        <v>-406496</v>
      </c>
      <c r="AH80" s="1">
        <f t="shared" si="49"/>
        <v>0</v>
      </c>
      <c r="AI80" s="1">
        <f t="shared" si="49"/>
        <v>0</v>
      </c>
      <c r="AJ80" s="1">
        <f t="shared" si="49"/>
        <v>13944</v>
      </c>
      <c r="AK80" s="1">
        <f t="shared" si="49"/>
        <v>894.5</v>
      </c>
      <c r="AL80" s="1">
        <f t="shared" si="49"/>
        <v>0</v>
      </c>
      <c r="AM80" s="1">
        <f t="shared" si="49"/>
        <v>-2081</v>
      </c>
      <c r="AN80" s="1">
        <f t="shared" si="49"/>
        <v>0</v>
      </c>
      <c r="AO80" s="1">
        <f t="shared" si="49"/>
        <v>0</v>
      </c>
      <c r="AP80" s="1">
        <f t="shared" si="49"/>
        <v>-2710.03125</v>
      </c>
      <c r="AQ80" s="1">
        <f t="shared" si="49"/>
        <v>-57683</v>
      </c>
      <c r="AR80" s="1">
        <f t="shared" si="49"/>
        <v>-1205696.53125</v>
      </c>
    </row>
    <row r="81" spans="2:44" x14ac:dyDescent="0.3">
      <c r="B81" t="s">
        <v>33</v>
      </c>
      <c r="C81">
        <v>16510808</v>
      </c>
      <c r="D81">
        <v>83064.1875</v>
      </c>
      <c r="E81">
        <v>0</v>
      </c>
      <c r="F81">
        <v>4660406.5</v>
      </c>
      <c r="G81">
        <v>0</v>
      </c>
      <c r="H81">
        <v>34703052</v>
      </c>
      <c r="I81">
        <v>46572.027344000002</v>
      </c>
      <c r="J81">
        <v>0</v>
      </c>
      <c r="K81">
        <v>14883261</v>
      </c>
      <c r="L81">
        <v>17998044</v>
      </c>
      <c r="M81">
        <v>0</v>
      </c>
      <c r="N81">
        <v>0</v>
      </c>
      <c r="O81">
        <v>3260383</v>
      </c>
      <c r="P81">
        <v>9236726</v>
      </c>
      <c r="Q81">
        <v>84136192</v>
      </c>
      <c r="R81">
        <v>0</v>
      </c>
      <c r="S81">
        <v>0</v>
      </c>
      <c r="T81">
        <v>0</v>
      </c>
      <c r="U81">
        <v>0</v>
      </c>
      <c r="V81">
        <v>185518508.71484399</v>
      </c>
      <c r="X81" t="s">
        <v>33</v>
      </c>
      <c r="Y81" s="1">
        <f t="shared" ref="Y81:AR81" si="50">+C81-C$15</f>
        <v>383798</v>
      </c>
      <c r="Z81" s="1">
        <f t="shared" si="50"/>
        <v>-24.8125</v>
      </c>
      <c r="AA81" s="1">
        <f t="shared" si="50"/>
        <v>0</v>
      </c>
      <c r="AB81" s="1">
        <f t="shared" si="50"/>
        <v>-53613</v>
      </c>
      <c r="AC81" s="1">
        <f t="shared" si="50"/>
        <v>0</v>
      </c>
      <c r="AD81" s="1">
        <f t="shared" si="50"/>
        <v>-40212</v>
      </c>
      <c r="AE81" s="1">
        <f t="shared" si="50"/>
        <v>10.027344000001904</v>
      </c>
      <c r="AF81" s="1">
        <f t="shared" si="50"/>
        <v>0</v>
      </c>
      <c r="AG81" s="1">
        <f t="shared" si="50"/>
        <v>-39628</v>
      </c>
      <c r="AH81" s="1">
        <f t="shared" si="50"/>
        <v>-14296</v>
      </c>
      <c r="AI81" s="1">
        <f t="shared" si="50"/>
        <v>0</v>
      </c>
      <c r="AJ81" s="1">
        <f t="shared" si="50"/>
        <v>0</v>
      </c>
      <c r="AK81" s="1">
        <f t="shared" si="50"/>
        <v>731</v>
      </c>
      <c r="AL81" s="1">
        <f t="shared" si="50"/>
        <v>125918</v>
      </c>
      <c r="AM81" s="1">
        <f t="shared" si="50"/>
        <v>-255400</v>
      </c>
      <c r="AN81" s="1">
        <f t="shared" si="50"/>
        <v>0</v>
      </c>
      <c r="AO81" s="1">
        <f t="shared" si="50"/>
        <v>0</v>
      </c>
      <c r="AP81" s="1">
        <f t="shared" si="50"/>
        <v>0</v>
      </c>
      <c r="AQ81" s="1">
        <f t="shared" si="50"/>
        <v>0</v>
      </c>
      <c r="AR81" s="1">
        <f t="shared" si="50"/>
        <v>107283.21484398842</v>
      </c>
    </row>
    <row r="82" spans="2:44" x14ac:dyDescent="0.3">
      <c r="B82" t="s">
        <v>34</v>
      </c>
      <c r="C82">
        <v>30371206</v>
      </c>
      <c r="D82">
        <v>8271769</v>
      </c>
      <c r="E82">
        <v>0</v>
      </c>
      <c r="F82">
        <v>19749580</v>
      </c>
      <c r="G82">
        <v>0</v>
      </c>
      <c r="H82">
        <v>37643576</v>
      </c>
      <c r="I82">
        <v>165745.125</v>
      </c>
      <c r="J82">
        <v>0</v>
      </c>
      <c r="K82">
        <v>12390384</v>
      </c>
      <c r="L82">
        <v>28591384</v>
      </c>
      <c r="M82">
        <v>0</v>
      </c>
      <c r="N82">
        <v>0</v>
      </c>
      <c r="O82">
        <v>2645012</v>
      </c>
      <c r="P82">
        <v>147323648</v>
      </c>
      <c r="Q82">
        <v>16088604</v>
      </c>
      <c r="R82">
        <v>9058374</v>
      </c>
      <c r="S82">
        <v>0</v>
      </c>
      <c r="T82">
        <v>0</v>
      </c>
      <c r="U82">
        <v>0</v>
      </c>
      <c r="V82">
        <v>312299282.125</v>
      </c>
      <c r="X82" t="s">
        <v>34</v>
      </c>
      <c r="Y82" s="1">
        <f t="shared" ref="Y82:AR82" si="51">+C82-C$16</f>
        <v>279268</v>
      </c>
      <c r="Z82" s="1">
        <f t="shared" si="51"/>
        <v>-2465</v>
      </c>
      <c r="AA82" s="1">
        <f t="shared" si="51"/>
        <v>0</v>
      </c>
      <c r="AB82" s="1">
        <f t="shared" si="51"/>
        <v>-107968</v>
      </c>
      <c r="AC82" s="1">
        <f t="shared" si="51"/>
        <v>0</v>
      </c>
      <c r="AD82" s="1">
        <f t="shared" si="51"/>
        <v>-46108</v>
      </c>
      <c r="AE82" s="1">
        <f t="shared" si="51"/>
        <v>34.125</v>
      </c>
      <c r="AF82" s="1">
        <f t="shared" si="51"/>
        <v>0</v>
      </c>
      <c r="AG82" s="1">
        <f t="shared" si="51"/>
        <v>-56176</v>
      </c>
      <c r="AH82" s="1">
        <f t="shared" si="51"/>
        <v>-276666</v>
      </c>
      <c r="AI82" s="1">
        <f t="shared" si="51"/>
        <v>0</v>
      </c>
      <c r="AJ82" s="1">
        <f t="shared" si="51"/>
        <v>0</v>
      </c>
      <c r="AK82" s="1">
        <f t="shared" si="51"/>
        <v>456</v>
      </c>
      <c r="AL82" s="1">
        <f t="shared" si="51"/>
        <v>586080</v>
      </c>
      <c r="AM82" s="1">
        <f t="shared" si="51"/>
        <v>-67866</v>
      </c>
      <c r="AN82" s="1">
        <f t="shared" si="51"/>
        <v>25161</v>
      </c>
      <c r="AO82" s="1">
        <f t="shared" si="51"/>
        <v>0</v>
      </c>
      <c r="AP82" s="1">
        <f t="shared" si="51"/>
        <v>0</v>
      </c>
      <c r="AQ82" s="1">
        <f t="shared" si="51"/>
        <v>0</v>
      </c>
      <c r="AR82" s="1">
        <f t="shared" si="51"/>
        <v>333750.125</v>
      </c>
    </row>
    <row r="83" spans="2:44" x14ac:dyDescent="0.3">
      <c r="B83" t="s">
        <v>35</v>
      </c>
      <c r="C83">
        <v>25497538</v>
      </c>
      <c r="D83">
        <v>40389732</v>
      </c>
      <c r="E83">
        <v>0</v>
      </c>
      <c r="F83">
        <v>44927868</v>
      </c>
      <c r="G83">
        <v>271601.65625</v>
      </c>
      <c r="H83">
        <v>42304116</v>
      </c>
      <c r="I83">
        <v>290192.53125</v>
      </c>
      <c r="J83">
        <v>0</v>
      </c>
      <c r="K83">
        <v>7258012</v>
      </c>
      <c r="L83">
        <v>5478544</v>
      </c>
      <c r="M83">
        <v>0</v>
      </c>
      <c r="N83">
        <v>17918.232422000001</v>
      </c>
      <c r="O83">
        <v>168949.90625</v>
      </c>
      <c r="P83">
        <v>141477136</v>
      </c>
      <c r="Q83">
        <v>3727073.5</v>
      </c>
      <c r="R83">
        <v>16180344</v>
      </c>
      <c r="S83">
        <v>0</v>
      </c>
      <c r="T83">
        <v>0</v>
      </c>
      <c r="U83">
        <v>403390.53125</v>
      </c>
      <c r="V83">
        <v>328392416.35742199</v>
      </c>
      <c r="X83" t="s">
        <v>35</v>
      </c>
      <c r="Y83" s="1">
        <f t="shared" ref="Y83:AR83" si="52">+C83-C$17</f>
        <v>384950</v>
      </c>
      <c r="Z83" s="1">
        <f t="shared" si="52"/>
        <v>-29900</v>
      </c>
      <c r="AA83" s="1">
        <f t="shared" si="52"/>
        <v>0</v>
      </c>
      <c r="AB83" s="1">
        <f t="shared" si="52"/>
        <v>-349312</v>
      </c>
      <c r="AC83" s="1">
        <f t="shared" si="52"/>
        <v>-735.75</v>
      </c>
      <c r="AD83" s="1">
        <f t="shared" si="52"/>
        <v>-43660</v>
      </c>
      <c r="AE83" s="1">
        <f t="shared" si="52"/>
        <v>137.53125</v>
      </c>
      <c r="AF83" s="1">
        <f t="shared" si="52"/>
        <v>0</v>
      </c>
      <c r="AG83" s="1">
        <f t="shared" si="52"/>
        <v>-39008</v>
      </c>
      <c r="AH83" s="1">
        <f t="shared" si="52"/>
        <v>-22899</v>
      </c>
      <c r="AI83" s="1">
        <f t="shared" si="52"/>
        <v>0</v>
      </c>
      <c r="AJ83" s="1">
        <f t="shared" si="52"/>
        <v>8.2324220000009518</v>
      </c>
      <c r="AK83" s="1">
        <f t="shared" si="52"/>
        <v>-164.09375</v>
      </c>
      <c r="AL83" s="1">
        <f t="shared" si="52"/>
        <v>1537760</v>
      </c>
      <c r="AM83" s="1">
        <f t="shared" si="52"/>
        <v>-9658</v>
      </c>
      <c r="AN83" s="1">
        <f t="shared" si="52"/>
        <v>57535</v>
      </c>
      <c r="AO83" s="1">
        <f t="shared" si="52"/>
        <v>0</v>
      </c>
      <c r="AP83" s="1">
        <f t="shared" si="52"/>
        <v>0</v>
      </c>
      <c r="AQ83" s="1">
        <f t="shared" si="52"/>
        <v>152.53125</v>
      </c>
      <c r="AR83" s="1">
        <f t="shared" si="52"/>
        <v>1485206.4511719942</v>
      </c>
    </row>
    <row r="84" spans="2:44" x14ac:dyDescent="0.3">
      <c r="B84" t="s">
        <v>36</v>
      </c>
      <c r="C84">
        <v>2337165.25</v>
      </c>
      <c r="D84">
        <v>5443880</v>
      </c>
      <c r="E84">
        <v>0</v>
      </c>
      <c r="F84">
        <v>1384319.375</v>
      </c>
      <c r="G84">
        <v>0</v>
      </c>
      <c r="H84">
        <v>9432772</v>
      </c>
      <c r="I84">
        <v>164531.53125</v>
      </c>
      <c r="J84">
        <v>0</v>
      </c>
      <c r="K84">
        <v>7190334</v>
      </c>
      <c r="L84">
        <v>0</v>
      </c>
      <c r="M84">
        <v>0</v>
      </c>
      <c r="N84">
        <v>205289.6875</v>
      </c>
      <c r="O84">
        <v>205421.5625</v>
      </c>
      <c r="P84">
        <v>165676.15625</v>
      </c>
      <c r="Q84">
        <v>1337428.5</v>
      </c>
      <c r="R84">
        <v>1783282</v>
      </c>
      <c r="S84">
        <v>0</v>
      </c>
      <c r="T84">
        <v>0</v>
      </c>
      <c r="U84">
        <v>2696835.75</v>
      </c>
      <c r="V84">
        <v>32346935.8125</v>
      </c>
      <c r="X84" t="s">
        <v>36</v>
      </c>
      <c r="Y84" s="1">
        <f t="shared" ref="Y84:AR84" si="53">+C84-C$18</f>
        <v>1290</v>
      </c>
      <c r="Z84" s="1">
        <f t="shared" si="53"/>
        <v>-9235</v>
      </c>
      <c r="AA84" s="1">
        <f t="shared" si="53"/>
        <v>0</v>
      </c>
      <c r="AB84" s="1">
        <f t="shared" si="53"/>
        <v>-11155.125</v>
      </c>
      <c r="AC84" s="1">
        <f t="shared" si="53"/>
        <v>0</v>
      </c>
      <c r="AD84" s="1">
        <f t="shared" si="53"/>
        <v>-22089</v>
      </c>
      <c r="AE84" s="1">
        <f t="shared" si="53"/>
        <v>71.53125</v>
      </c>
      <c r="AF84" s="1">
        <f t="shared" si="53"/>
        <v>0</v>
      </c>
      <c r="AG84" s="1">
        <f t="shared" si="53"/>
        <v>-39516</v>
      </c>
      <c r="AH84" s="1">
        <f t="shared" si="53"/>
        <v>0</v>
      </c>
      <c r="AI84" s="1">
        <f t="shared" si="53"/>
        <v>0</v>
      </c>
      <c r="AJ84" s="1">
        <f t="shared" si="53"/>
        <v>511.453125</v>
      </c>
      <c r="AK84" s="1">
        <f t="shared" si="53"/>
        <v>-147.4375</v>
      </c>
      <c r="AL84" s="1">
        <f t="shared" si="53"/>
        <v>121.15625</v>
      </c>
      <c r="AM84" s="1">
        <f t="shared" si="53"/>
        <v>-3081</v>
      </c>
      <c r="AN84" s="1">
        <f t="shared" si="53"/>
        <v>8652.5</v>
      </c>
      <c r="AO84" s="1">
        <f t="shared" si="53"/>
        <v>0</v>
      </c>
      <c r="AP84" s="1">
        <f t="shared" si="53"/>
        <v>0</v>
      </c>
      <c r="AQ84" s="1">
        <f t="shared" si="53"/>
        <v>584</v>
      </c>
      <c r="AR84" s="1">
        <f t="shared" si="53"/>
        <v>-73992.921875</v>
      </c>
    </row>
    <row r="85" spans="2:44" x14ac:dyDescent="0.3">
      <c r="B85" t="s">
        <v>37</v>
      </c>
      <c r="C85">
        <v>0</v>
      </c>
      <c r="D85">
        <v>0</v>
      </c>
      <c r="E85">
        <v>0</v>
      </c>
      <c r="F85">
        <v>0</v>
      </c>
      <c r="G85">
        <v>0</v>
      </c>
      <c r="H85">
        <v>275004</v>
      </c>
      <c r="I85">
        <v>0</v>
      </c>
      <c r="J85">
        <v>0</v>
      </c>
      <c r="K85">
        <v>2082061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191886.890625</v>
      </c>
      <c r="V85">
        <v>2548951.890625</v>
      </c>
      <c r="X85" t="s">
        <v>37</v>
      </c>
      <c r="Y85" s="1">
        <f t="shared" ref="Y85:AR85" si="54">+C85-C$19</f>
        <v>0</v>
      </c>
      <c r="Z85" s="1">
        <f t="shared" si="54"/>
        <v>0</v>
      </c>
      <c r="AA85" s="1">
        <f t="shared" si="54"/>
        <v>0</v>
      </c>
      <c r="AB85" s="1">
        <f t="shared" si="54"/>
        <v>0</v>
      </c>
      <c r="AC85" s="1">
        <f t="shared" si="54"/>
        <v>0</v>
      </c>
      <c r="AD85" s="1">
        <f t="shared" si="54"/>
        <v>-666</v>
      </c>
      <c r="AE85" s="1">
        <f t="shared" si="54"/>
        <v>0</v>
      </c>
      <c r="AF85" s="1">
        <f t="shared" si="54"/>
        <v>0</v>
      </c>
      <c r="AG85" s="1">
        <f t="shared" si="54"/>
        <v>-3314.125</v>
      </c>
      <c r="AH85" s="1">
        <f t="shared" si="54"/>
        <v>0</v>
      </c>
      <c r="AI85" s="1">
        <f t="shared" si="54"/>
        <v>0</v>
      </c>
      <c r="AJ85" s="1">
        <f t="shared" si="54"/>
        <v>0</v>
      </c>
      <c r="AK85" s="1">
        <f t="shared" si="54"/>
        <v>0</v>
      </c>
      <c r="AL85" s="1">
        <f t="shared" si="54"/>
        <v>0</v>
      </c>
      <c r="AM85" s="1">
        <f t="shared" si="54"/>
        <v>0</v>
      </c>
      <c r="AN85" s="1">
        <f t="shared" si="54"/>
        <v>0</v>
      </c>
      <c r="AO85" s="1">
        <f t="shared" si="54"/>
        <v>0</v>
      </c>
      <c r="AP85" s="1">
        <f t="shared" si="54"/>
        <v>0</v>
      </c>
      <c r="AQ85" s="1">
        <f t="shared" si="54"/>
        <v>-975.515625</v>
      </c>
      <c r="AR85" s="1">
        <f t="shared" si="54"/>
        <v>-4955.640625</v>
      </c>
    </row>
    <row r="86" spans="2:44" x14ac:dyDescent="0.3">
      <c r="B86" t="s">
        <v>38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140590.421875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140590.421875</v>
      </c>
      <c r="X86" t="s">
        <v>38</v>
      </c>
      <c r="Y86" s="1">
        <f t="shared" ref="Y86:AR86" si="55">+C86-C$20</f>
        <v>0</v>
      </c>
      <c r="Z86" s="1">
        <f t="shared" si="55"/>
        <v>0</v>
      </c>
      <c r="AA86" s="1">
        <f t="shared" si="55"/>
        <v>0</v>
      </c>
      <c r="AB86" s="1">
        <f t="shared" si="55"/>
        <v>0</v>
      </c>
      <c r="AC86" s="1">
        <f t="shared" si="55"/>
        <v>0</v>
      </c>
      <c r="AD86" s="1">
        <f t="shared" si="55"/>
        <v>0</v>
      </c>
      <c r="AE86" s="1">
        <f t="shared" si="55"/>
        <v>0</v>
      </c>
      <c r="AF86" s="1">
        <f t="shared" si="55"/>
        <v>0</v>
      </c>
      <c r="AG86" s="1">
        <f t="shared" si="55"/>
        <v>-1923.578125</v>
      </c>
      <c r="AH86" s="1">
        <f t="shared" si="55"/>
        <v>0</v>
      </c>
      <c r="AI86" s="1">
        <f t="shared" si="55"/>
        <v>0</v>
      </c>
      <c r="AJ86" s="1">
        <f t="shared" si="55"/>
        <v>0</v>
      </c>
      <c r="AK86" s="1">
        <f t="shared" si="55"/>
        <v>0</v>
      </c>
      <c r="AL86" s="1">
        <f t="shared" si="55"/>
        <v>0</v>
      </c>
      <c r="AM86" s="1">
        <f t="shared" si="55"/>
        <v>0</v>
      </c>
      <c r="AN86" s="1">
        <f t="shared" si="55"/>
        <v>0</v>
      </c>
      <c r="AO86" s="1">
        <f t="shared" si="55"/>
        <v>0</v>
      </c>
      <c r="AP86" s="1">
        <f t="shared" si="55"/>
        <v>0</v>
      </c>
      <c r="AQ86" s="1">
        <f t="shared" si="55"/>
        <v>0</v>
      </c>
      <c r="AR86" s="1">
        <f t="shared" si="55"/>
        <v>-1923.578125</v>
      </c>
    </row>
    <row r="87" spans="2:44" x14ac:dyDescent="0.3">
      <c r="B87" t="s">
        <v>20</v>
      </c>
      <c r="C87">
        <v>577663311.25</v>
      </c>
      <c r="D87">
        <v>323122462.44140601</v>
      </c>
      <c r="E87">
        <v>384419101.68945301</v>
      </c>
      <c r="F87">
        <v>154768535.75</v>
      </c>
      <c r="G87">
        <v>20788118.875</v>
      </c>
      <c r="H87">
        <v>583353925.390625</v>
      </c>
      <c r="I87">
        <v>211287275.08984399</v>
      </c>
      <c r="J87">
        <v>161941775.875</v>
      </c>
      <c r="K87">
        <v>413739684.171875</v>
      </c>
      <c r="L87">
        <v>107042914.125</v>
      </c>
      <c r="M87">
        <v>77314708.25</v>
      </c>
      <c r="N87">
        <v>160000935.23242199</v>
      </c>
      <c r="O87">
        <v>92677576.9375</v>
      </c>
      <c r="P87">
        <v>428435264.28125</v>
      </c>
      <c r="Q87">
        <v>422107070.25</v>
      </c>
      <c r="R87">
        <v>30660537.5</v>
      </c>
      <c r="S87">
        <v>202635357.375</v>
      </c>
      <c r="T87">
        <v>1065598508.21875</v>
      </c>
      <c r="U87">
        <v>322441497.59375</v>
      </c>
      <c r="V87">
        <v>5739998560.2968702</v>
      </c>
      <c r="X87" t="s">
        <v>20</v>
      </c>
      <c r="Y87" s="1">
        <f t="shared" ref="Y87:AR87" si="56">+C87-C$21</f>
        <v>-11506348</v>
      </c>
      <c r="Z87" s="1">
        <f t="shared" si="56"/>
        <v>-1139023.5585939884</v>
      </c>
      <c r="AA87" s="1">
        <f t="shared" si="56"/>
        <v>-2668448.3105469942</v>
      </c>
      <c r="AB87" s="1">
        <f t="shared" si="56"/>
        <v>-1010776.96875</v>
      </c>
      <c r="AC87" s="1">
        <f t="shared" si="56"/>
        <v>-56508.6875</v>
      </c>
      <c r="AD87" s="1">
        <f t="shared" si="56"/>
        <v>-372098.609375</v>
      </c>
      <c r="AE87" s="1">
        <f t="shared" si="56"/>
        <v>4021.7148439884186</v>
      </c>
      <c r="AF87" s="1">
        <f t="shared" si="56"/>
        <v>-832006.4375</v>
      </c>
      <c r="AG87" s="1">
        <f t="shared" si="56"/>
        <v>-2232622.203125</v>
      </c>
      <c r="AH87" s="1">
        <f t="shared" si="56"/>
        <v>-303058.875</v>
      </c>
      <c r="AI87" s="1">
        <f t="shared" si="56"/>
        <v>146151</v>
      </c>
      <c r="AJ87" s="1">
        <f t="shared" si="56"/>
        <v>351754.31054699421</v>
      </c>
      <c r="AK87" s="1">
        <f t="shared" si="56"/>
        <v>8222.8125</v>
      </c>
      <c r="AL87" s="1">
        <f t="shared" si="56"/>
        <v>2995814.96875</v>
      </c>
      <c r="AM87" s="1">
        <f t="shared" si="56"/>
        <v>-1391676</v>
      </c>
      <c r="AN87" s="1">
        <f t="shared" si="56"/>
        <v>95186.5</v>
      </c>
      <c r="AO87" s="1">
        <f t="shared" si="56"/>
        <v>-844906.625</v>
      </c>
      <c r="AP87" s="1">
        <f t="shared" si="56"/>
        <v>-5032118.53125</v>
      </c>
      <c r="AQ87" s="1">
        <f t="shared" si="56"/>
        <v>-2603590.34375</v>
      </c>
      <c r="AR87" s="1">
        <f t="shared" si="56"/>
        <v>-26392031.84375</v>
      </c>
    </row>
    <row r="89" spans="2:44" x14ac:dyDescent="0.3">
      <c r="B89" t="s">
        <v>160</v>
      </c>
      <c r="X89" t="s">
        <v>151</v>
      </c>
    </row>
    <row r="90" spans="2:44" x14ac:dyDescent="0.3">
      <c r="B90" t="s">
        <v>39</v>
      </c>
      <c r="C90" t="s">
        <v>1</v>
      </c>
      <c r="D90" t="s">
        <v>2</v>
      </c>
      <c r="E90" t="s">
        <v>3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t="s">
        <v>12</v>
      </c>
      <c r="O90" t="s">
        <v>13</v>
      </c>
      <c r="P90" t="s">
        <v>14</v>
      </c>
      <c r="Q90" t="s">
        <v>15</v>
      </c>
      <c r="R90" t="s">
        <v>16</v>
      </c>
      <c r="S90" t="s">
        <v>17</v>
      </c>
      <c r="T90" t="s">
        <v>18</v>
      </c>
      <c r="U90" t="s">
        <v>19</v>
      </c>
      <c r="V90" t="s">
        <v>20</v>
      </c>
      <c r="X90" t="s">
        <v>39</v>
      </c>
      <c r="Y90" t="s">
        <v>1</v>
      </c>
      <c r="Z90" t="s">
        <v>2</v>
      </c>
      <c r="AA90" t="s">
        <v>3</v>
      </c>
      <c r="AB90" t="s">
        <v>4</v>
      </c>
      <c r="AC90" t="s">
        <v>5</v>
      </c>
      <c r="AD90" t="s">
        <v>6</v>
      </c>
      <c r="AE90" t="s">
        <v>7</v>
      </c>
      <c r="AF90" t="s">
        <v>8</v>
      </c>
      <c r="AG90" t="s">
        <v>9</v>
      </c>
      <c r="AH90" t="s">
        <v>10</v>
      </c>
      <c r="AI90" t="s">
        <v>11</v>
      </c>
      <c r="AJ90" t="s">
        <v>12</v>
      </c>
      <c r="AK90" t="s">
        <v>13</v>
      </c>
      <c r="AL90" t="s">
        <v>14</v>
      </c>
      <c r="AM90" t="s">
        <v>15</v>
      </c>
      <c r="AN90" t="s">
        <v>16</v>
      </c>
      <c r="AO90" t="s">
        <v>17</v>
      </c>
      <c r="AP90" t="s">
        <v>18</v>
      </c>
      <c r="AQ90" t="s">
        <v>19</v>
      </c>
      <c r="AR90" t="s">
        <v>20</v>
      </c>
    </row>
    <row r="91" spans="2:44" x14ac:dyDescent="0.3">
      <c r="B91" t="s">
        <v>21</v>
      </c>
      <c r="C91">
        <v>0</v>
      </c>
      <c r="D91">
        <v>0</v>
      </c>
      <c r="E91">
        <v>106864.976563</v>
      </c>
      <c r="F91">
        <v>0</v>
      </c>
      <c r="G91">
        <v>0</v>
      </c>
      <c r="H91">
        <v>0</v>
      </c>
      <c r="I91">
        <v>2280221.75</v>
      </c>
      <c r="J91">
        <v>3505254.75</v>
      </c>
      <c r="K91">
        <v>2766091</v>
      </c>
      <c r="L91">
        <v>0</v>
      </c>
      <c r="M91">
        <v>0</v>
      </c>
      <c r="N91">
        <v>0</v>
      </c>
      <c r="O91">
        <v>2659855</v>
      </c>
      <c r="P91">
        <v>0</v>
      </c>
      <c r="Q91">
        <v>0</v>
      </c>
      <c r="R91">
        <v>0</v>
      </c>
      <c r="S91">
        <v>27551242</v>
      </c>
      <c r="T91">
        <v>153955504</v>
      </c>
      <c r="U91">
        <v>30517344</v>
      </c>
      <c r="V91">
        <v>223342377.47656301</v>
      </c>
      <c r="X91" t="s">
        <v>21</v>
      </c>
      <c r="Y91" s="1">
        <f t="shared" ref="Y91:AR91" si="57">+C91-C$3</f>
        <v>0</v>
      </c>
      <c r="Z91" s="1">
        <f t="shared" si="57"/>
        <v>0</v>
      </c>
      <c r="AA91" s="1">
        <f t="shared" si="57"/>
        <v>-2.3436999996192753E-2</v>
      </c>
      <c r="AB91" s="1">
        <f t="shared" si="57"/>
        <v>0</v>
      </c>
      <c r="AC91" s="1">
        <f t="shared" si="57"/>
        <v>0</v>
      </c>
      <c r="AD91" s="1">
        <f t="shared" si="57"/>
        <v>0</v>
      </c>
      <c r="AE91" s="1">
        <f t="shared" si="57"/>
        <v>0.75</v>
      </c>
      <c r="AF91" s="1">
        <f t="shared" si="57"/>
        <v>0.75</v>
      </c>
      <c r="AG91" s="1">
        <f t="shared" si="57"/>
        <v>-0.25</v>
      </c>
      <c r="AH91" s="1">
        <f t="shared" si="57"/>
        <v>0</v>
      </c>
      <c r="AI91" s="1">
        <f t="shared" si="57"/>
        <v>0</v>
      </c>
      <c r="AJ91" s="1">
        <f t="shared" si="57"/>
        <v>0</v>
      </c>
      <c r="AK91" s="1">
        <f t="shared" si="57"/>
        <v>0</v>
      </c>
      <c r="AL91" s="1">
        <f t="shared" si="57"/>
        <v>0</v>
      </c>
      <c r="AM91" s="1">
        <f t="shared" si="57"/>
        <v>0</v>
      </c>
      <c r="AN91" s="1">
        <f t="shared" si="57"/>
        <v>0</v>
      </c>
      <c r="AO91" s="1">
        <f t="shared" si="57"/>
        <v>4</v>
      </c>
      <c r="AP91" s="1">
        <f t="shared" si="57"/>
        <v>-16</v>
      </c>
      <c r="AQ91" s="1">
        <f t="shared" si="57"/>
        <v>10</v>
      </c>
      <c r="AR91" s="1">
        <f t="shared" si="57"/>
        <v>-0.77343699336051941</v>
      </c>
    </row>
    <row r="92" spans="2:44" x14ac:dyDescent="0.3">
      <c r="B92" t="s">
        <v>22</v>
      </c>
      <c r="C92">
        <v>0</v>
      </c>
      <c r="D92">
        <v>0</v>
      </c>
      <c r="E92">
        <v>1999144</v>
      </c>
      <c r="F92">
        <v>0</v>
      </c>
      <c r="G92">
        <v>0</v>
      </c>
      <c r="H92">
        <v>0</v>
      </c>
      <c r="I92">
        <v>14582943</v>
      </c>
      <c r="J92">
        <v>2880197.25</v>
      </c>
      <c r="K92">
        <v>2900546.75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844075</v>
      </c>
      <c r="T92">
        <v>114334632</v>
      </c>
      <c r="U92">
        <v>23378244</v>
      </c>
      <c r="V92">
        <v>160919782</v>
      </c>
      <c r="X92" t="s">
        <v>22</v>
      </c>
      <c r="Y92" s="1">
        <f t="shared" ref="Y92:AR92" si="58">+C92-C$4</f>
        <v>0</v>
      </c>
      <c r="Z92" s="1">
        <f t="shared" si="58"/>
        <v>0</v>
      </c>
      <c r="AA92" s="1">
        <f t="shared" si="58"/>
        <v>-1</v>
      </c>
      <c r="AB92" s="1">
        <f t="shared" si="58"/>
        <v>0</v>
      </c>
      <c r="AC92" s="1">
        <f t="shared" si="58"/>
        <v>0</v>
      </c>
      <c r="AD92" s="1">
        <f t="shared" si="58"/>
        <v>0</v>
      </c>
      <c r="AE92" s="1">
        <f t="shared" si="58"/>
        <v>-2</v>
      </c>
      <c r="AF92" s="1">
        <f t="shared" si="58"/>
        <v>0.75</v>
      </c>
      <c r="AG92" s="1">
        <f t="shared" si="58"/>
        <v>-0.25</v>
      </c>
      <c r="AH92" s="1">
        <f t="shared" si="58"/>
        <v>0</v>
      </c>
      <c r="AI92" s="1">
        <f t="shared" si="58"/>
        <v>0</v>
      </c>
      <c r="AJ92" s="1">
        <f t="shared" si="58"/>
        <v>0</v>
      </c>
      <c r="AK92" s="1">
        <f t="shared" si="58"/>
        <v>0</v>
      </c>
      <c r="AL92" s="1">
        <f t="shared" si="58"/>
        <v>0</v>
      </c>
      <c r="AM92" s="1">
        <f t="shared" si="58"/>
        <v>0</v>
      </c>
      <c r="AN92" s="1">
        <f t="shared" si="58"/>
        <v>0</v>
      </c>
      <c r="AO92" s="1">
        <f t="shared" si="58"/>
        <v>0</v>
      </c>
      <c r="AP92" s="1">
        <f t="shared" si="58"/>
        <v>-72</v>
      </c>
      <c r="AQ92" s="1">
        <f t="shared" si="58"/>
        <v>-8</v>
      </c>
      <c r="AR92" s="1">
        <f t="shared" si="58"/>
        <v>-82.5</v>
      </c>
    </row>
    <row r="93" spans="2:44" x14ac:dyDescent="0.3">
      <c r="B93" t="s">
        <v>23</v>
      </c>
      <c r="C93">
        <v>0</v>
      </c>
      <c r="D93">
        <v>0</v>
      </c>
      <c r="E93">
        <v>13379707</v>
      </c>
      <c r="F93">
        <v>0</v>
      </c>
      <c r="G93">
        <v>0</v>
      </c>
      <c r="H93">
        <v>0</v>
      </c>
      <c r="I93">
        <v>86520408</v>
      </c>
      <c r="J93">
        <v>7295423</v>
      </c>
      <c r="K93">
        <v>4595330.5</v>
      </c>
      <c r="L93">
        <v>0</v>
      </c>
      <c r="M93">
        <v>0</v>
      </c>
      <c r="N93">
        <v>0</v>
      </c>
      <c r="O93">
        <v>357131.1875</v>
      </c>
      <c r="P93">
        <v>0</v>
      </c>
      <c r="Q93">
        <v>0</v>
      </c>
      <c r="R93">
        <v>0</v>
      </c>
      <c r="S93">
        <v>440291.96875</v>
      </c>
      <c r="T93">
        <v>134792672</v>
      </c>
      <c r="U93">
        <v>4910863.5</v>
      </c>
      <c r="V93">
        <v>252291827.15625</v>
      </c>
      <c r="X93" t="s">
        <v>23</v>
      </c>
      <c r="Y93" s="1">
        <f t="shared" ref="Y93:AR93" si="59">+C93-C$5</f>
        <v>0</v>
      </c>
      <c r="Z93" s="1">
        <f t="shared" si="59"/>
        <v>0</v>
      </c>
      <c r="AA93" s="1">
        <f t="shared" si="59"/>
        <v>-4</v>
      </c>
      <c r="AB93" s="1">
        <f t="shared" si="59"/>
        <v>0</v>
      </c>
      <c r="AC93" s="1">
        <f t="shared" si="59"/>
        <v>0</v>
      </c>
      <c r="AD93" s="1">
        <f t="shared" si="59"/>
        <v>0</v>
      </c>
      <c r="AE93" s="1">
        <f t="shared" si="59"/>
        <v>8</v>
      </c>
      <c r="AF93" s="1">
        <f t="shared" si="59"/>
        <v>-2</v>
      </c>
      <c r="AG93" s="1">
        <f t="shared" si="59"/>
        <v>-0.5</v>
      </c>
      <c r="AH93" s="1">
        <f t="shared" si="59"/>
        <v>0</v>
      </c>
      <c r="AI93" s="1">
        <f t="shared" si="59"/>
        <v>0</v>
      </c>
      <c r="AJ93" s="1">
        <f t="shared" si="59"/>
        <v>0</v>
      </c>
      <c r="AK93" s="1">
        <f t="shared" si="59"/>
        <v>6.25E-2</v>
      </c>
      <c r="AL93" s="1">
        <f t="shared" si="59"/>
        <v>0</v>
      </c>
      <c r="AM93" s="1">
        <f t="shared" si="59"/>
        <v>0</v>
      </c>
      <c r="AN93" s="1">
        <f t="shared" si="59"/>
        <v>0</v>
      </c>
      <c r="AO93" s="1">
        <f t="shared" si="59"/>
        <v>-3.125E-2</v>
      </c>
      <c r="AP93" s="1">
        <f t="shared" si="59"/>
        <v>64</v>
      </c>
      <c r="AQ93" s="1">
        <f t="shared" si="59"/>
        <v>-0.5</v>
      </c>
      <c r="AR93" s="1">
        <f t="shared" si="59"/>
        <v>65.03125</v>
      </c>
    </row>
    <row r="94" spans="2:44" x14ac:dyDescent="0.3">
      <c r="B94" t="s">
        <v>24</v>
      </c>
      <c r="C94">
        <v>0</v>
      </c>
      <c r="D94">
        <v>39975.996094000002</v>
      </c>
      <c r="E94">
        <v>30836620</v>
      </c>
      <c r="F94">
        <v>0</v>
      </c>
      <c r="G94">
        <v>0</v>
      </c>
      <c r="H94">
        <v>112683.023438</v>
      </c>
      <c r="I94">
        <v>43114276</v>
      </c>
      <c r="J94">
        <v>19908916</v>
      </c>
      <c r="K94">
        <v>12806550</v>
      </c>
      <c r="L94">
        <v>0</v>
      </c>
      <c r="M94">
        <v>2750620.5</v>
      </c>
      <c r="N94">
        <v>32740128</v>
      </c>
      <c r="O94">
        <v>8515146</v>
      </c>
      <c r="P94">
        <v>0</v>
      </c>
      <c r="Q94">
        <v>0</v>
      </c>
      <c r="R94">
        <v>0</v>
      </c>
      <c r="S94">
        <v>807873.8125</v>
      </c>
      <c r="T94">
        <v>204265280</v>
      </c>
      <c r="U94">
        <v>1710537</v>
      </c>
      <c r="V94">
        <v>357608606.33203101</v>
      </c>
      <c r="X94" t="s">
        <v>24</v>
      </c>
      <c r="Y94" s="1">
        <f t="shared" ref="Y94:AR94" si="60">+C94-C$6</f>
        <v>0</v>
      </c>
      <c r="Z94" s="1">
        <f t="shared" si="60"/>
        <v>-3.9059999980963767E-3</v>
      </c>
      <c r="AA94" s="1">
        <f t="shared" si="60"/>
        <v>0</v>
      </c>
      <c r="AB94" s="1">
        <f t="shared" si="60"/>
        <v>0</v>
      </c>
      <c r="AC94" s="1">
        <f t="shared" si="60"/>
        <v>0</v>
      </c>
      <c r="AD94" s="1">
        <f t="shared" si="60"/>
        <v>2.3438000003807247E-2</v>
      </c>
      <c r="AE94" s="1">
        <f t="shared" si="60"/>
        <v>0</v>
      </c>
      <c r="AF94" s="1">
        <f t="shared" si="60"/>
        <v>-4</v>
      </c>
      <c r="AG94" s="1">
        <f t="shared" si="60"/>
        <v>1</v>
      </c>
      <c r="AH94" s="1">
        <f t="shared" si="60"/>
        <v>0</v>
      </c>
      <c r="AI94" s="1">
        <f t="shared" si="60"/>
        <v>-0.25</v>
      </c>
      <c r="AJ94" s="1">
        <f t="shared" si="60"/>
        <v>4</v>
      </c>
      <c r="AK94" s="1">
        <f t="shared" si="60"/>
        <v>-2</v>
      </c>
      <c r="AL94" s="1">
        <f t="shared" si="60"/>
        <v>0</v>
      </c>
      <c r="AM94" s="1">
        <f t="shared" si="60"/>
        <v>0</v>
      </c>
      <c r="AN94" s="1">
        <f t="shared" si="60"/>
        <v>0</v>
      </c>
      <c r="AO94" s="1">
        <f t="shared" si="60"/>
        <v>-0.1875</v>
      </c>
      <c r="AP94" s="1">
        <f t="shared" si="60"/>
        <v>-64</v>
      </c>
      <c r="AQ94" s="1">
        <f t="shared" si="60"/>
        <v>-0.375</v>
      </c>
      <c r="AR94" s="1">
        <f t="shared" si="60"/>
        <v>-65.792968988418579</v>
      </c>
    </row>
    <row r="95" spans="2:44" x14ac:dyDescent="0.3">
      <c r="B95" t="s">
        <v>25</v>
      </c>
      <c r="C95">
        <v>0</v>
      </c>
      <c r="D95">
        <v>0</v>
      </c>
      <c r="E95">
        <v>150772896</v>
      </c>
      <c r="F95">
        <v>0</v>
      </c>
      <c r="G95">
        <v>0</v>
      </c>
      <c r="H95">
        <v>1069782.25</v>
      </c>
      <c r="I95">
        <v>9298088</v>
      </c>
      <c r="J95">
        <v>26705920</v>
      </c>
      <c r="K95">
        <v>43845912</v>
      </c>
      <c r="L95">
        <v>0</v>
      </c>
      <c r="M95">
        <v>5858766.5</v>
      </c>
      <c r="N95">
        <v>69967272</v>
      </c>
      <c r="O95">
        <v>16774665</v>
      </c>
      <c r="P95">
        <v>0</v>
      </c>
      <c r="Q95">
        <v>0</v>
      </c>
      <c r="R95">
        <v>0</v>
      </c>
      <c r="S95">
        <v>0</v>
      </c>
      <c r="T95">
        <v>135833344</v>
      </c>
      <c r="U95">
        <v>155274.640625</v>
      </c>
      <c r="V95">
        <v>460281920.390625</v>
      </c>
      <c r="X95" t="s">
        <v>25</v>
      </c>
      <c r="Y95" s="1">
        <f t="shared" ref="Y95:AR95" si="61">+C95-C$7</f>
        <v>0</v>
      </c>
      <c r="Z95" s="1">
        <f t="shared" si="61"/>
        <v>0</v>
      </c>
      <c r="AA95" s="1">
        <f t="shared" si="61"/>
        <v>0</v>
      </c>
      <c r="AB95" s="1">
        <f t="shared" si="61"/>
        <v>0</v>
      </c>
      <c r="AC95" s="1">
        <f t="shared" si="61"/>
        <v>0</v>
      </c>
      <c r="AD95" s="1">
        <f t="shared" si="61"/>
        <v>0.25</v>
      </c>
      <c r="AE95" s="1">
        <f t="shared" si="61"/>
        <v>-1</v>
      </c>
      <c r="AF95" s="1">
        <f t="shared" si="61"/>
        <v>10</v>
      </c>
      <c r="AG95" s="1">
        <f t="shared" si="61"/>
        <v>-8</v>
      </c>
      <c r="AH95" s="1">
        <f t="shared" si="61"/>
        <v>0</v>
      </c>
      <c r="AI95" s="1">
        <f t="shared" si="61"/>
        <v>-2</v>
      </c>
      <c r="AJ95" s="1">
        <f t="shared" si="61"/>
        <v>-16</v>
      </c>
      <c r="AK95" s="1">
        <f t="shared" si="61"/>
        <v>-1</v>
      </c>
      <c r="AL95" s="1">
        <f t="shared" si="61"/>
        <v>0</v>
      </c>
      <c r="AM95" s="1">
        <f t="shared" si="61"/>
        <v>0</v>
      </c>
      <c r="AN95" s="1">
        <f t="shared" si="61"/>
        <v>0</v>
      </c>
      <c r="AO95" s="1">
        <f t="shared" si="61"/>
        <v>0</v>
      </c>
      <c r="AP95" s="1">
        <f t="shared" si="61"/>
        <v>0</v>
      </c>
      <c r="AQ95" s="1">
        <f t="shared" si="61"/>
        <v>-1.5625E-2</v>
      </c>
      <c r="AR95" s="1">
        <f t="shared" si="61"/>
        <v>-17.765625</v>
      </c>
    </row>
    <row r="96" spans="2:44" x14ac:dyDescent="0.3">
      <c r="B96" t="s">
        <v>26</v>
      </c>
      <c r="C96">
        <v>0</v>
      </c>
      <c r="D96">
        <v>0</v>
      </c>
      <c r="E96">
        <v>145931712</v>
      </c>
      <c r="F96">
        <v>0</v>
      </c>
      <c r="G96">
        <v>0</v>
      </c>
      <c r="H96">
        <v>13964685</v>
      </c>
      <c r="I96">
        <v>2920772</v>
      </c>
      <c r="J96">
        <v>31581014</v>
      </c>
      <c r="K96">
        <v>98042704</v>
      </c>
      <c r="L96">
        <v>0</v>
      </c>
      <c r="M96">
        <v>68559160</v>
      </c>
      <c r="N96">
        <v>34701372</v>
      </c>
      <c r="O96">
        <v>2339776.5</v>
      </c>
      <c r="P96">
        <v>0</v>
      </c>
      <c r="Q96">
        <v>0</v>
      </c>
      <c r="R96">
        <v>0</v>
      </c>
      <c r="S96">
        <v>0</v>
      </c>
      <c r="T96">
        <v>133969608</v>
      </c>
      <c r="U96">
        <v>1176449.625</v>
      </c>
      <c r="V96">
        <v>533187253.125</v>
      </c>
      <c r="X96" t="s">
        <v>26</v>
      </c>
      <c r="Y96" s="1">
        <f t="shared" ref="Y96:AR96" si="62">+C96-C$8</f>
        <v>0</v>
      </c>
      <c r="Z96" s="1">
        <f t="shared" si="62"/>
        <v>0</v>
      </c>
      <c r="AA96" s="1">
        <f t="shared" si="62"/>
        <v>32</v>
      </c>
      <c r="AB96" s="1">
        <f t="shared" si="62"/>
        <v>0</v>
      </c>
      <c r="AC96" s="1">
        <f t="shared" si="62"/>
        <v>0</v>
      </c>
      <c r="AD96" s="1">
        <f t="shared" si="62"/>
        <v>-3</v>
      </c>
      <c r="AE96" s="1">
        <f t="shared" si="62"/>
        <v>-1.25</v>
      </c>
      <c r="AF96" s="1">
        <f t="shared" si="62"/>
        <v>-2</v>
      </c>
      <c r="AG96" s="1">
        <f t="shared" si="62"/>
        <v>16</v>
      </c>
      <c r="AH96" s="1">
        <f t="shared" si="62"/>
        <v>0</v>
      </c>
      <c r="AI96" s="1">
        <f t="shared" si="62"/>
        <v>-8</v>
      </c>
      <c r="AJ96" s="1">
        <f t="shared" si="62"/>
        <v>-4</v>
      </c>
      <c r="AK96" s="1">
        <f t="shared" si="62"/>
        <v>0.5</v>
      </c>
      <c r="AL96" s="1">
        <f t="shared" si="62"/>
        <v>0</v>
      </c>
      <c r="AM96" s="1">
        <f t="shared" si="62"/>
        <v>0</v>
      </c>
      <c r="AN96" s="1">
        <f t="shared" si="62"/>
        <v>0</v>
      </c>
      <c r="AO96" s="1">
        <f t="shared" si="62"/>
        <v>0</v>
      </c>
      <c r="AP96" s="1">
        <f t="shared" si="62"/>
        <v>-40</v>
      </c>
      <c r="AQ96" s="1">
        <f t="shared" si="62"/>
        <v>-0.125</v>
      </c>
      <c r="AR96" s="1">
        <f t="shared" si="62"/>
        <v>-9.875</v>
      </c>
    </row>
    <row r="97" spans="2:44" x14ac:dyDescent="0.3">
      <c r="B97" t="s">
        <v>27</v>
      </c>
      <c r="C97">
        <v>167404016</v>
      </c>
      <c r="D97">
        <v>0</v>
      </c>
      <c r="E97">
        <v>0</v>
      </c>
      <c r="F97">
        <v>10752411</v>
      </c>
      <c r="G97">
        <v>0</v>
      </c>
      <c r="H97">
        <v>54347308</v>
      </c>
      <c r="I97">
        <v>4526113.5</v>
      </c>
      <c r="J97">
        <v>37049516</v>
      </c>
      <c r="K97">
        <v>52812196</v>
      </c>
      <c r="L97">
        <v>32902052</v>
      </c>
      <c r="M97">
        <v>0</v>
      </c>
      <c r="N97">
        <v>0</v>
      </c>
      <c r="O97">
        <v>21743822</v>
      </c>
      <c r="P97">
        <v>14332418</v>
      </c>
      <c r="Q97">
        <v>140065648</v>
      </c>
      <c r="R97">
        <v>0</v>
      </c>
      <c r="S97">
        <v>75965600</v>
      </c>
      <c r="T97">
        <v>90544336</v>
      </c>
      <c r="U97">
        <v>170678352</v>
      </c>
      <c r="V97">
        <v>873123788.5</v>
      </c>
      <c r="X97" t="s">
        <v>27</v>
      </c>
      <c r="Y97" s="1">
        <f t="shared" ref="Y97:AR97" si="63">+C97-C$9</f>
        <v>-32</v>
      </c>
      <c r="Z97" s="1">
        <f t="shared" si="63"/>
        <v>0</v>
      </c>
      <c r="AA97" s="1">
        <f t="shared" si="63"/>
        <v>0</v>
      </c>
      <c r="AB97" s="1">
        <f t="shared" si="63"/>
        <v>0</v>
      </c>
      <c r="AC97" s="1">
        <f t="shared" si="63"/>
        <v>0</v>
      </c>
      <c r="AD97" s="1">
        <f t="shared" si="63"/>
        <v>-12</v>
      </c>
      <c r="AE97" s="1">
        <f t="shared" si="63"/>
        <v>-0.5</v>
      </c>
      <c r="AF97" s="1">
        <f t="shared" si="63"/>
        <v>0</v>
      </c>
      <c r="AG97" s="1">
        <f t="shared" si="63"/>
        <v>28</v>
      </c>
      <c r="AH97" s="1">
        <f t="shared" si="63"/>
        <v>-12</v>
      </c>
      <c r="AI97" s="1">
        <f t="shared" si="63"/>
        <v>0</v>
      </c>
      <c r="AJ97" s="1">
        <f t="shared" si="63"/>
        <v>0</v>
      </c>
      <c r="AK97" s="1">
        <f t="shared" si="63"/>
        <v>-6</v>
      </c>
      <c r="AL97" s="1">
        <f t="shared" si="63"/>
        <v>-2</v>
      </c>
      <c r="AM97" s="1">
        <f t="shared" si="63"/>
        <v>0</v>
      </c>
      <c r="AN97" s="1">
        <f t="shared" si="63"/>
        <v>0</v>
      </c>
      <c r="AO97" s="1">
        <f t="shared" si="63"/>
        <v>24</v>
      </c>
      <c r="AP97" s="1">
        <f t="shared" si="63"/>
        <v>32</v>
      </c>
      <c r="AQ97" s="1">
        <f t="shared" si="63"/>
        <v>16</v>
      </c>
      <c r="AR97" s="1">
        <f t="shared" si="63"/>
        <v>35.5</v>
      </c>
    </row>
    <row r="98" spans="2:44" x14ac:dyDescent="0.3">
      <c r="B98" t="s">
        <v>28</v>
      </c>
      <c r="C98">
        <v>63584756</v>
      </c>
      <c r="D98">
        <v>1412789.875</v>
      </c>
      <c r="E98">
        <v>0</v>
      </c>
      <c r="F98">
        <v>7246316</v>
      </c>
      <c r="G98">
        <v>0</v>
      </c>
      <c r="H98">
        <v>79600296</v>
      </c>
      <c r="I98">
        <v>22553378</v>
      </c>
      <c r="J98">
        <v>12775154</v>
      </c>
      <c r="K98">
        <v>22916740</v>
      </c>
      <c r="L98">
        <v>3292452.25</v>
      </c>
      <c r="M98">
        <v>0</v>
      </c>
      <c r="N98">
        <v>0</v>
      </c>
      <c r="O98">
        <v>23345198</v>
      </c>
      <c r="P98">
        <v>40247420</v>
      </c>
      <c r="Q98">
        <v>64028020</v>
      </c>
      <c r="R98">
        <v>0</v>
      </c>
      <c r="S98">
        <v>59161164</v>
      </c>
      <c r="T98">
        <v>35423888</v>
      </c>
      <c r="U98">
        <v>31453980</v>
      </c>
      <c r="V98">
        <v>467041552.125</v>
      </c>
      <c r="X98" t="s">
        <v>28</v>
      </c>
      <c r="Y98" s="1">
        <f t="shared" ref="Y98:AR98" si="64">+C98-C$10</f>
        <v>-8</v>
      </c>
      <c r="Z98" s="1">
        <f t="shared" si="64"/>
        <v>-0.125</v>
      </c>
      <c r="AA98" s="1">
        <f t="shared" si="64"/>
        <v>0</v>
      </c>
      <c r="AB98" s="1">
        <f t="shared" si="64"/>
        <v>-1</v>
      </c>
      <c r="AC98" s="1">
        <f t="shared" si="64"/>
        <v>0</v>
      </c>
      <c r="AD98" s="1">
        <f t="shared" si="64"/>
        <v>-48</v>
      </c>
      <c r="AE98" s="1">
        <f t="shared" si="64"/>
        <v>-2</v>
      </c>
      <c r="AF98" s="1">
        <f t="shared" si="64"/>
        <v>3</v>
      </c>
      <c r="AG98" s="1">
        <f t="shared" si="64"/>
        <v>-4</v>
      </c>
      <c r="AH98" s="1">
        <f t="shared" si="64"/>
        <v>1.25</v>
      </c>
      <c r="AI98" s="1">
        <f t="shared" si="64"/>
        <v>0</v>
      </c>
      <c r="AJ98" s="1">
        <f t="shared" si="64"/>
        <v>0</v>
      </c>
      <c r="AK98" s="1">
        <f t="shared" si="64"/>
        <v>14</v>
      </c>
      <c r="AL98" s="1">
        <f t="shared" si="64"/>
        <v>0</v>
      </c>
      <c r="AM98" s="1">
        <f t="shared" si="64"/>
        <v>4</v>
      </c>
      <c r="AN98" s="1">
        <f t="shared" si="64"/>
        <v>0</v>
      </c>
      <c r="AO98" s="1">
        <f t="shared" si="64"/>
        <v>8</v>
      </c>
      <c r="AP98" s="1">
        <f t="shared" si="64"/>
        <v>4</v>
      </c>
      <c r="AQ98" s="1">
        <f t="shared" si="64"/>
        <v>4</v>
      </c>
      <c r="AR98" s="1">
        <f t="shared" si="64"/>
        <v>-24.875</v>
      </c>
    </row>
    <row r="99" spans="2:44" x14ac:dyDescent="0.3">
      <c r="B99" t="s">
        <v>29</v>
      </c>
      <c r="C99">
        <v>22513542</v>
      </c>
      <c r="D99">
        <v>28917712</v>
      </c>
      <c r="E99">
        <v>0</v>
      </c>
      <c r="F99">
        <v>35842840</v>
      </c>
      <c r="G99">
        <v>416098.59375</v>
      </c>
      <c r="H99">
        <v>59673332</v>
      </c>
      <c r="I99">
        <v>18492848</v>
      </c>
      <c r="J99">
        <v>12006765</v>
      </c>
      <c r="K99">
        <v>21429718</v>
      </c>
      <c r="L99">
        <v>1167609</v>
      </c>
      <c r="M99">
        <v>0</v>
      </c>
      <c r="N99">
        <v>0</v>
      </c>
      <c r="O99">
        <v>1774723.75</v>
      </c>
      <c r="P99">
        <v>42434880</v>
      </c>
      <c r="Q99">
        <v>40494496</v>
      </c>
      <c r="R99">
        <v>0</v>
      </c>
      <c r="S99">
        <v>25264930</v>
      </c>
      <c r="T99">
        <v>34142636</v>
      </c>
      <c r="U99">
        <v>21449802</v>
      </c>
      <c r="V99">
        <v>366021932.34375</v>
      </c>
      <c r="X99" t="s">
        <v>29</v>
      </c>
      <c r="Y99" s="1">
        <f t="shared" ref="Y99:AR99" si="65">+C99-C$11</f>
        <v>-6</v>
      </c>
      <c r="Z99" s="1">
        <f t="shared" si="65"/>
        <v>2</v>
      </c>
      <c r="AA99" s="1">
        <f t="shared" si="65"/>
        <v>0</v>
      </c>
      <c r="AB99" s="1">
        <f t="shared" si="65"/>
        <v>-16</v>
      </c>
      <c r="AC99" s="1">
        <f t="shared" si="65"/>
        <v>-6.25E-2</v>
      </c>
      <c r="AD99" s="1">
        <f t="shared" si="65"/>
        <v>4</v>
      </c>
      <c r="AE99" s="1">
        <f t="shared" si="65"/>
        <v>4</v>
      </c>
      <c r="AF99" s="1">
        <f t="shared" si="65"/>
        <v>-2</v>
      </c>
      <c r="AG99" s="1">
        <f t="shared" si="65"/>
        <v>-4</v>
      </c>
      <c r="AH99" s="1">
        <f t="shared" si="65"/>
        <v>0</v>
      </c>
      <c r="AI99" s="1">
        <f t="shared" si="65"/>
        <v>0</v>
      </c>
      <c r="AJ99" s="1">
        <f t="shared" si="65"/>
        <v>0</v>
      </c>
      <c r="AK99" s="1">
        <f t="shared" si="65"/>
        <v>-0.25</v>
      </c>
      <c r="AL99" s="1">
        <f t="shared" si="65"/>
        <v>8</v>
      </c>
      <c r="AM99" s="1">
        <f t="shared" si="65"/>
        <v>0</v>
      </c>
      <c r="AN99" s="1">
        <f t="shared" si="65"/>
        <v>0</v>
      </c>
      <c r="AO99" s="1">
        <f t="shared" si="65"/>
        <v>-8</v>
      </c>
      <c r="AP99" s="1">
        <f t="shared" si="65"/>
        <v>4</v>
      </c>
      <c r="AQ99" s="1">
        <f t="shared" si="65"/>
        <v>6</v>
      </c>
      <c r="AR99" s="1">
        <f t="shared" si="65"/>
        <v>-8.3125</v>
      </c>
    </row>
    <row r="100" spans="2:44" x14ac:dyDescent="0.3">
      <c r="B100" t="s">
        <v>30</v>
      </c>
      <c r="C100">
        <v>110282600</v>
      </c>
      <c r="D100">
        <v>156393840</v>
      </c>
      <c r="E100">
        <v>399832.0625</v>
      </c>
      <c r="F100">
        <v>30169626</v>
      </c>
      <c r="G100">
        <v>9664335</v>
      </c>
      <c r="H100">
        <v>40005580</v>
      </c>
      <c r="I100">
        <v>2865831.5</v>
      </c>
      <c r="J100">
        <v>7571451</v>
      </c>
      <c r="K100">
        <v>20096990</v>
      </c>
      <c r="L100">
        <v>13171406</v>
      </c>
      <c r="M100">
        <v>0</v>
      </c>
      <c r="N100">
        <v>159656.671875</v>
      </c>
      <c r="O100">
        <v>4606976.5</v>
      </c>
      <c r="P100">
        <v>31725232</v>
      </c>
      <c r="Q100">
        <v>64274748</v>
      </c>
      <c r="R100">
        <v>3634698.25</v>
      </c>
      <c r="S100">
        <v>13445114</v>
      </c>
      <c r="T100">
        <v>27685592</v>
      </c>
      <c r="U100">
        <v>9498617</v>
      </c>
      <c r="V100">
        <v>545652125.984375</v>
      </c>
      <c r="X100" t="s">
        <v>30</v>
      </c>
      <c r="Y100" s="1">
        <f t="shared" ref="Y100:AR100" si="66">+C100-C$12</f>
        <v>-24</v>
      </c>
      <c r="Z100" s="1">
        <f t="shared" si="66"/>
        <v>-32</v>
      </c>
      <c r="AA100" s="1">
        <f t="shared" si="66"/>
        <v>6.25E-2</v>
      </c>
      <c r="AB100" s="1">
        <f t="shared" si="66"/>
        <v>-6</v>
      </c>
      <c r="AC100" s="1">
        <f t="shared" si="66"/>
        <v>-1</v>
      </c>
      <c r="AD100" s="1">
        <f t="shared" si="66"/>
        <v>-12</v>
      </c>
      <c r="AE100" s="1">
        <f t="shared" si="66"/>
        <v>0</v>
      </c>
      <c r="AF100" s="1">
        <f t="shared" si="66"/>
        <v>-1</v>
      </c>
      <c r="AG100" s="1">
        <f t="shared" si="66"/>
        <v>2</v>
      </c>
      <c r="AH100" s="1">
        <f t="shared" si="66"/>
        <v>-1</v>
      </c>
      <c r="AI100" s="1">
        <f t="shared" si="66"/>
        <v>0</v>
      </c>
      <c r="AJ100" s="1">
        <f t="shared" si="66"/>
        <v>-1.5625E-2</v>
      </c>
      <c r="AK100" s="1">
        <f t="shared" si="66"/>
        <v>-0.5</v>
      </c>
      <c r="AL100" s="1">
        <f t="shared" si="66"/>
        <v>2</v>
      </c>
      <c r="AM100" s="1">
        <f t="shared" si="66"/>
        <v>0</v>
      </c>
      <c r="AN100" s="1">
        <f t="shared" si="66"/>
        <v>-1.25</v>
      </c>
      <c r="AO100" s="1">
        <f t="shared" si="66"/>
        <v>-1</v>
      </c>
      <c r="AP100" s="1">
        <f t="shared" si="66"/>
        <v>2</v>
      </c>
      <c r="AQ100" s="1">
        <f t="shared" si="66"/>
        <v>3</v>
      </c>
      <c r="AR100" s="1">
        <f t="shared" si="66"/>
        <v>-70.703125</v>
      </c>
    </row>
    <row r="101" spans="2:44" x14ac:dyDescent="0.3">
      <c r="B101" t="s">
        <v>31</v>
      </c>
      <c r="C101">
        <v>81804288</v>
      </c>
      <c r="D101">
        <v>68782760</v>
      </c>
      <c r="E101">
        <v>18752.998047000001</v>
      </c>
      <c r="F101">
        <v>523874.65625</v>
      </c>
      <c r="G101">
        <v>6713145</v>
      </c>
      <c r="H101">
        <v>78300032</v>
      </c>
      <c r="I101">
        <v>2113765.75</v>
      </c>
      <c r="J101">
        <v>642011.4375</v>
      </c>
      <c r="K101">
        <v>18442374</v>
      </c>
      <c r="L101">
        <v>4430608.5</v>
      </c>
      <c r="M101">
        <v>0</v>
      </c>
      <c r="N101">
        <v>13869179</v>
      </c>
      <c r="O101">
        <v>2841827.5</v>
      </c>
      <c r="P101">
        <v>746200.4375</v>
      </c>
      <c r="Q101">
        <v>7818663.5</v>
      </c>
      <c r="R101">
        <v>0</v>
      </c>
      <c r="S101">
        <v>0</v>
      </c>
      <c r="T101">
        <v>5389104</v>
      </c>
      <c r="U101">
        <v>11462292</v>
      </c>
      <c r="V101">
        <v>303898878.77929699</v>
      </c>
      <c r="X101" t="s">
        <v>31</v>
      </c>
      <c r="Y101" s="1">
        <f t="shared" ref="Y101:AR101" si="67">+C101-C$13</f>
        <v>-16</v>
      </c>
      <c r="Z101" s="1">
        <f t="shared" si="67"/>
        <v>-8</v>
      </c>
      <c r="AA101" s="1">
        <f t="shared" si="67"/>
        <v>-1.9529999990481883E-3</v>
      </c>
      <c r="AB101" s="1">
        <f t="shared" si="67"/>
        <v>-6.25E-2</v>
      </c>
      <c r="AC101" s="1">
        <f t="shared" si="67"/>
        <v>1.5</v>
      </c>
      <c r="AD101" s="1">
        <f t="shared" si="67"/>
        <v>-8</v>
      </c>
      <c r="AE101" s="1">
        <f t="shared" si="67"/>
        <v>0</v>
      </c>
      <c r="AF101" s="1">
        <f t="shared" si="67"/>
        <v>-0.1875</v>
      </c>
      <c r="AG101" s="1">
        <f t="shared" si="67"/>
        <v>0</v>
      </c>
      <c r="AH101" s="1">
        <f t="shared" si="67"/>
        <v>-0.5</v>
      </c>
      <c r="AI101" s="1">
        <f t="shared" si="67"/>
        <v>0</v>
      </c>
      <c r="AJ101" s="1">
        <f t="shared" si="67"/>
        <v>1</v>
      </c>
      <c r="AK101" s="1">
        <f t="shared" si="67"/>
        <v>-0.5</v>
      </c>
      <c r="AL101" s="1">
        <f t="shared" si="67"/>
        <v>0.125</v>
      </c>
      <c r="AM101" s="1">
        <f t="shared" si="67"/>
        <v>-3.5</v>
      </c>
      <c r="AN101" s="1">
        <f t="shared" si="67"/>
        <v>0</v>
      </c>
      <c r="AO101" s="1">
        <f t="shared" si="67"/>
        <v>0</v>
      </c>
      <c r="AP101" s="1">
        <f t="shared" si="67"/>
        <v>0</v>
      </c>
      <c r="AQ101" s="1">
        <f t="shared" si="67"/>
        <v>4</v>
      </c>
      <c r="AR101" s="1">
        <f t="shared" si="67"/>
        <v>-30.12695300579071</v>
      </c>
    </row>
    <row r="102" spans="2:44" x14ac:dyDescent="0.3">
      <c r="B102" t="s">
        <v>32</v>
      </c>
      <c r="C102">
        <v>69912968</v>
      </c>
      <c r="D102">
        <v>14484303</v>
      </c>
      <c r="E102">
        <v>43642044</v>
      </c>
      <c r="F102">
        <v>0</v>
      </c>
      <c r="G102">
        <v>3778711.25</v>
      </c>
      <c r="H102">
        <v>132140960</v>
      </c>
      <c r="I102">
        <v>1347825.875</v>
      </c>
      <c r="J102">
        <v>852163.1875</v>
      </c>
      <c r="K102">
        <v>71192952</v>
      </c>
      <c r="L102">
        <v>0</v>
      </c>
      <c r="M102">
        <v>0</v>
      </c>
      <c r="N102">
        <v>7988873</v>
      </c>
      <c r="O102">
        <v>1431346.125</v>
      </c>
      <c r="P102">
        <v>0</v>
      </c>
      <c r="Q102">
        <v>1191868.25</v>
      </c>
      <c r="R102">
        <v>0</v>
      </c>
      <c r="S102">
        <v>0</v>
      </c>
      <c r="T102">
        <v>293944.8125</v>
      </c>
      <c r="U102">
        <v>15361009</v>
      </c>
      <c r="V102">
        <v>363618968.5</v>
      </c>
      <c r="X102" t="s">
        <v>32</v>
      </c>
      <c r="Y102" s="1">
        <f t="shared" ref="Y102:AR102" si="68">+C102-C$14</f>
        <v>8</v>
      </c>
      <c r="Z102" s="1">
        <f t="shared" si="68"/>
        <v>3</v>
      </c>
      <c r="AA102" s="1">
        <f t="shared" si="68"/>
        <v>-4</v>
      </c>
      <c r="AB102" s="1">
        <f t="shared" si="68"/>
        <v>0</v>
      </c>
      <c r="AC102" s="1">
        <f t="shared" si="68"/>
        <v>-0.75</v>
      </c>
      <c r="AD102" s="1">
        <f t="shared" si="68"/>
        <v>-32</v>
      </c>
      <c r="AE102" s="1">
        <f t="shared" si="68"/>
        <v>0</v>
      </c>
      <c r="AF102" s="1">
        <f t="shared" si="68"/>
        <v>0</v>
      </c>
      <c r="AG102" s="1">
        <f t="shared" si="68"/>
        <v>-24</v>
      </c>
      <c r="AH102" s="1">
        <f t="shared" si="68"/>
        <v>0</v>
      </c>
      <c r="AI102" s="1">
        <f t="shared" si="68"/>
        <v>0</v>
      </c>
      <c r="AJ102" s="1">
        <f t="shared" si="68"/>
        <v>3</v>
      </c>
      <c r="AK102" s="1">
        <f t="shared" si="68"/>
        <v>0.125</v>
      </c>
      <c r="AL102" s="1">
        <f t="shared" si="68"/>
        <v>0</v>
      </c>
      <c r="AM102" s="1">
        <f t="shared" si="68"/>
        <v>0</v>
      </c>
      <c r="AN102" s="1">
        <f t="shared" si="68"/>
        <v>0</v>
      </c>
      <c r="AO102" s="1">
        <f t="shared" si="68"/>
        <v>0</v>
      </c>
      <c r="AP102" s="1">
        <f t="shared" si="68"/>
        <v>6.25E-2</v>
      </c>
      <c r="AQ102" s="1">
        <f t="shared" si="68"/>
        <v>-5</v>
      </c>
      <c r="AR102" s="1">
        <f t="shared" si="68"/>
        <v>-51.5625</v>
      </c>
    </row>
    <row r="103" spans="2:44" x14ac:dyDescent="0.3">
      <c r="B103" t="s">
        <v>33</v>
      </c>
      <c r="C103">
        <v>16127009</v>
      </c>
      <c r="D103">
        <v>83089.023438000004</v>
      </c>
      <c r="E103">
        <v>0</v>
      </c>
      <c r="F103">
        <v>4714019</v>
      </c>
      <c r="G103">
        <v>0</v>
      </c>
      <c r="H103">
        <v>34743280</v>
      </c>
      <c r="I103">
        <v>46562.007812999997</v>
      </c>
      <c r="J103">
        <v>0</v>
      </c>
      <c r="K103">
        <v>14922884</v>
      </c>
      <c r="L103">
        <v>18012340</v>
      </c>
      <c r="M103">
        <v>0</v>
      </c>
      <c r="N103">
        <v>0</v>
      </c>
      <c r="O103">
        <v>3259652.25</v>
      </c>
      <c r="P103">
        <v>9110809</v>
      </c>
      <c r="Q103">
        <v>84391608</v>
      </c>
      <c r="R103">
        <v>0</v>
      </c>
      <c r="S103">
        <v>0</v>
      </c>
      <c r="T103">
        <v>0</v>
      </c>
      <c r="U103">
        <v>0</v>
      </c>
      <c r="V103">
        <v>185411252.28125</v>
      </c>
      <c r="X103" t="s">
        <v>33</v>
      </c>
      <c r="Y103" s="1">
        <f t="shared" ref="Y103:AR103" si="69">+C103-C$15</f>
        <v>-1</v>
      </c>
      <c r="Z103" s="1">
        <f t="shared" si="69"/>
        <v>2.3438000003807247E-2</v>
      </c>
      <c r="AA103" s="1">
        <f t="shared" si="69"/>
        <v>0</v>
      </c>
      <c r="AB103" s="1">
        <f t="shared" si="69"/>
        <v>-0.5</v>
      </c>
      <c r="AC103" s="1">
        <f t="shared" si="69"/>
        <v>0</v>
      </c>
      <c r="AD103" s="1">
        <f t="shared" si="69"/>
        <v>16</v>
      </c>
      <c r="AE103" s="1">
        <f t="shared" si="69"/>
        <v>7.8129999965312891E-3</v>
      </c>
      <c r="AF103" s="1">
        <f t="shared" si="69"/>
        <v>0</v>
      </c>
      <c r="AG103" s="1">
        <f t="shared" si="69"/>
        <v>-5</v>
      </c>
      <c r="AH103" s="1">
        <f t="shared" si="69"/>
        <v>0</v>
      </c>
      <c r="AI103" s="1">
        <f t="shared" si="69"/>
        <v>0</v>
      </c>
      <c r="AJ103" s="1">
        <f t="shared" si="69"/>
        <v>0</v>
      </c>
      <c r="AK103" s="1">
        <f t="shared" si="69"/>
        <v>0.25</v>
      </c>
      <c r="AL103" s="1">
        <f t="shared" si="69"/>
        <v>1</v>
      </c>
      <c r="AM103" s="1">
        <f t="shared" si="69"/>
        <v>16</v>
      </c>
      <c r="AN103" s="1">
        <f t="shared" si="69"/>
        <v>0</v>
      </c>
      <c r="AO103" s="1">
        <f t="shared" si="69"/>
        <v>0</v>
      </c>
      <c r="AP103" s="1">
        <f t="shared" si="69"/>
        <v>0</v>
      </c>
      <c r="AQ103" s="1">
        <f t="shared" si="69"/>
        <v>0</v>
      </c>
      <c r="AR103" s="1">
        <f t="shared" si="69"/>
        <v>26.78125</v>
      </c>
    </row>
    <row r="104" spans="2:44" x14ac:dyDescent="0.3">
      <c r="B104" t="s">
        <v>34</v>
      </c>
      <c r="C104">
        <v>30091922</v>
      </c>
      <c r="D104">
        <v>8274232.5</v>
      </c>
      <c r="E104">
        <v>0</v>
      </c>
      <c r="F104">
        <v>19857554</v>
      </c>
      <c r="G104">
        <v>0</v>
      </c>
      <c r="H104">
        <v>37689684</v>
      </c>
      <c r="I104">
        <v>165710.9375</v>
      </c>
      <c r="J104">
        <v>0</v>
      </c>
      <c r="K104">
        <v>12446566</v>
      </c>
      <c r="L104">
        <v>28868048</v>
      </c>
      <c r="M104">
        <v>0</v>
      </c>
      <c r="N104">
        <v>0</v>
      </c>
      <c r="O104">
        <v>2644555.25</v>
      </c>
      <c r="P104">
        <v>146737536</v>
      </c>
      <c r="Q104">
        <v>16156471</v>
      </c>
      <c r="R104">
        <v>9033210</v>
      </c>
      <c r="S104">
        <v>0</v>
      </c>
      <c r="T104">
        <v>0</v>
      </c>
      <c r="U104">
        <v>0</v>
      </c>
      <c r="V104">
        <v>311965489.6875</v>
      </c>
      <c r="X104" t="s">
        <v>34</v>
      </c>
      <c r="Y104" s="1">
        <f t="shared" ref="Y104:AR104" si="70">+C104-C$16</f>
        <v>-16</v>
      </c>
      <c r="Z104" s="1">
        <f t="shared" si="70"/>
        <v>-1.5</v>
      </c>
      <c r="AA104" s="1">
        <f t="shared" si="70"/>
        <v>0</v>
      </c>
      <c r="AB104" s="1">
        <f t="shared" si="70"/>
        <v>6</v>
      </c>
      <c r="AC104" s="1">
        <f t="shared" si="70"/>
        <v>0</v>
      </c>
      <c r="AD104" s="1">
        <f t="shared" si="70"/>
        <v>0</v>
      </c>
      <c r="AE104" s="1">
        <f t="shared" si="70"/>
        <v>-6.25E-2</v>
      </c>
      <c r="AF104" s="1">
        <f t="shared" si="70"/>
        <v>0</v>
      </c>
      <c r="AG104" s="1">
        <f t="shared" si="70"/>
        <v>6</v>
      </c>
      <c r="AH104" s="1">
        <f t="shared" si="70"/>
        <v>-2</v>
      </c>
      <c r="AI104" s="1">
        <f t="shared" si="70"/>
        <v>0</v>
      </c>
      <c r="AJ104" s="1">
        <f t="shared" si="70"/>
        <v>0</v>
      </c>
      <c r="AK104" s="1">
        <f t="shared" si="70"/>
        <v>-0.75</v>
      </c>
      <c r="AL104" s="1">
        <f t="shared" si="70"/>
        <v>-32</v>
      </c>
      <c r="AM104" s="1">
        <f t="shared" si="70"/>
        <v>1</v>
      </c>
      <c r="AN104" s="1">
        <f t="shared" si="70"/>
        <v>-3</v>
      </c>
      <c r="AO104" s="1">
        <f t="shared" si="70"/>
        <v>0</v>
      </c>
      <c r="AP104" s="1">
        <f t="shared" si="70"/>
        <v>0</v>
      </c>
      <c r="AQ104" s="1">
        <f t="shared" si="70"/>
        <v>0</v>
      </c>
      <c r="AR104" s="1">
        <f t="shared" si="70"/>
        <v>-42.3125</v>
      </c>
    </row>
    <row r="105" spans="2:44" x14ac:dyDescent="0.3">
      <c r="B105" t="s">
        <v>35</v>
      </c>
      <c r="C105">
        <v>25112584</v>
      </c>
      <c r="D105">
        <v>40419636</v>
      </c>
      <c r="E105">
        <v>0</v>
      </c>
      <c r="F105">
        <v>45277184</v>
      </c>
      <c r="G105">
        <v>272337.4375</v>
      </c>
      <c r="H105">
        <v>42347772</v>
      </c>
      <c r="I105">
        <v>290054.96875</v>
      </c>
      <c r="J105">
        <v>0</v>
      </c>
      <c r="K105">
        <v>7297020.5</v>
      </c>
      <c r="L105">
        <v>5501443.5</v>
      </c>
      <c r="M105">
        <v>0</v>
      </c>
      <c r="N105">
        <v>17909.996093999998</v>
      </c>
      <c r="O105">
        <v>169113.984375</v>
      </c>
      <c r="P105">
        <v>139939392</v>
      </c>
      <c r="Q105">
        <v>3736730.5</v>
      </c>
      <c r="R105">
        <v>16122813</v>
      </c>
      <c r="S105">
        <v>0</v>
      </c>
      <c r="T105">
        <v>0</v>
      </c>
      <c r="U105">
        <v>403237.9375</v>
      </c>
      <c r="V105">
        <v>326907229.82421899</v>
      </c>
      <c r="X105" t="s">
        <v>35</v>
      </c>
      <c r="Y105" s="1">
        <f t="shared" ref="Y105:AR105" si="71">+C105-C$17</f>
        <v>-4</v>
      </c>
      <c r="Z105" s="1">
        <f t="shared" si="71"/>
        <v>4</v>
      </c>
      <c r="AA105" s="1">
        <f t="shared" si="71"/>
        <v>0</v>
      </c>
      <c r="AB105" s="1">
        <f t="shared" si="71"/>
        <v>4</v>
      </c>
      <c r="AC105" s="1">
        <f t="shared" si="71"/>
        <v>3.125E-2</v>
      </c>
      <c r="AD105" s="1">
        <f t="shared" si="71"/>
        <v>-4</v>
      </c>
      <c r="AE105" s="1">
        <f t="shared" si="71"/>
        <v>-3.125E-2</v>
      </c>
      <c r="AF105" s="1">
        <f t="shared" si="71"/>
        <v>0</v>
      </c>
      <c r="AG105" s="1">
        <f t="shared" si="71"/>
        <v>0.5</v>
      </c>
      <c r="AH105" s="1">
        <f t="shared" si="71"/>
        <v>0.5</v>
      </c>
      <c r="AI105" s="1">
        <f t="shared" si="71"/>
        <v>0</v>
      </c>
      <c r="AJ105" s="1">
        <f t="shared" si="71"/>
        <v>-3.9060000017343555E-3</v>
      </c>
      <c r="AK105" s="1">
        <f t="shared" si="71"/>
        <v>-1.5625E-2</v>
      </c>
      <c r="AL105" s="1">
        <f t="shared" si="71"/>
        <v>16</v>
      </c>
      <c r="AM105" s="1">
        <f t="shared" si="71"/>
        <v>-1</v>
      </c>
      <c r="AN105" s="1">
        <f t="shared" si="71"/>
        <v>4</v>
      </c>
      <c r="AO105" s="1">
        <f t="shared" si="71"/>
        <v>0</v>
      </c>
      <c r="AP105" s="1">
        <f t="shared" si="71"/>
        <v>0</v>
      </c>
      <c r="AQ105" s="1">
        <f t="shared" si="71"/>
        <v>-6.25E-2</v>
      </c>
      <c r="AR105" s="1">
        <f t="shared" si="71"/>
        <v>19.917968988418579</v>
      </c>
    </row>
    <row r="106" spans="2:44" x14ac:dyDescent="0.3">
      <c r="B106" t="s">
        <v>36</v>
      </c>
      <c r="C106">
        <v>2335874.5</v>
      </c>
      <c r="D106">
        <v>5453113.5</v>
      </c>
      <c r="E106">
        <v>0</v>
      </c>
      <c r="F106">
        <v>1395474</v>
      </c>
      <c r="G106">
        <v>0</v>
      </c>
      <c r="H106">
        <v>9454858</v>
      </c>
      <c r="I106">
        <v>164460.03125</v>
      </c>
      <c r="J106">
        <v>0</v>
      </c>
      <c r="K106">
        <v>7229847</v>
      </c>
      <c r="L106">
        <v>0</v>
      </c>
      <c r="M106">
        <v>0</v>
      </c>
      <c r="N106">
        <v>204778.1875</v>
      </c>
      <c r="O106">
        <v>205568.984375</v>
      </c>
      <c r="P106">
        <v>165554.9375</v>
      </c>
      <c r="Q106">
        <v>1340509.75</v>
      </c>
      <c r="R106">
        <v>1774629.625</v>
      </c>
      <c r="S106">
        <v>0</v>
      </c>
      <c r="T106">
        <v>0</v>
      </c>
      <c r="U106">
        <v>2696251.5</v>
      </c>
      <c r="V106">
        <v>32420920.015625</v>
      </c>
      <c r="X106" t="s">
        <v>36</v>
      </c>
      <c r="Y106" s="1">
        <f t="shared" ref="Y106:AR106" si="72">+C106-C$18</f>
        <v>-0.75</v>
      </c>
      <c r="Z106" s="1">
        <f t="shared" si="72"/>
        <v>-1.5</v>
      </c>
      <c r="AA106" s="1">
        <f t="shared" si="72"/>
        <v>0</v>
      </c>
      <c r="AB106" s="1">
        <f t="shared" si="72"/>
        <v>-0.5</v>
      </c>
      <c r="AC106" s="1">
        <f t="shared" si="72"/>
        <v>0</v>
      </c>
      <c r="AD106" s="1">
        <f t="shared" si="72"/>
        <v>-3</v>
      </c>
      <c r="AE106" s="1">
        <f t="shared" si="72"/>
        <v>3.125E-2</v>
      </c>
      <c r="AF106" s="1">
        <f t="shared" si="72"/>
        <v>0</v>
      </c>
      <c r="AG106" s="1">
        <f t="shared" si="72"/>
        <v>-3</v>
      </c>
      <c r="AH106" s="1">
        <f t="shared" si="72"/>
        <v>0</v>
      </c>
      <c r="AI106" s="1">
        <f t="shared" si="72"/>
        <v>0</v>
      </c>
      <c r="AJ106" s="1">
        <f t="shared" si="72"/>
        <v>-4.6875E-2</v>
      </c>
      <c r="AK106" s="1">
        <f t="shared" si="72"/>
        <v>-1.5625E-2</v>
      </c>
      <c r="AL106" s="1">
        <f t="shared" si="72"/>
        <v>-6.25E-2</v>
      </c>
      <c r="AM106" s="1">
        <f t="shared" si="72"/>
        <v>0.25</v>
      </c>
      <c r="AN106" s="1">
        <f t="shared" si="72"/>
        <v>0.125</v>
      </c>
      <c r="AO106" s="1">
        <f t="shared" si="72"/>
        <v>0</v>
      </c>
      <c r="AP106" s="1">
        <f t="shared" si="72"/>
        <v>0</v>
      </c>
      <c r="AQ106" s="1">
        <f t="shared" si="72"/>
        <v>-0.25</v>
      </c>
      <c r="AR106" s="1">
        <f t="shared" si="72"/>
        <v>-8.71875</v>
      </c>
    </row>
    <row r="107" spans="2:44" x14ac:dyDescent="0.3">
      <c r="B107" t="s">
        <v>37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275669.9375</v>
      </c>
      <c r="I107">
        <v>0</v>
      </c>
      <c r="J107">
        <v>0</v>
      </c>
      <c r="K107">
        <v>2085374.5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192862.421875</v>
      </c>
      <c r="V107">
        <v>2553906.859375</v>
      </c>
      <c r="X107" t="s">
        <v>37</v>
      </c>
      <c r="Y107" s="1">
        <f t="shared" ref="Y107:AR107" si="73">+C107-C$19</f>
        <v>0</v>
      </c>
      <c r="Z107" s="1">
        <f t="shared" si="73"/>
        <v>0</v>
      </c>
      <c r="AA107" s="1">
        <f t="shared" si="73"/>
        <v>0</v>
      </c>
      <c r="AB107" s="1">
        <f t="shared" si="73"/>
        <v>0</v>
      </c>
      <c r="AC107" s="1">
        <f t="shared" si="73"/>
        <v>0</v>
      </c>
      <c r="AD107" s="1">
        <f t="shared" si="73"/>
        <v>-6.25E-2</v>
      </c>
      <c r="AE107" s="1">
        <f t="shared" si="73"/>
        <v>0</v>
      </c>
      <c r="AF107" s="1">
        <f t="shared" si="73"/>
        <v>0</v>
      </c>
      <c r="AG107" s="1">
        <f t="shared" si="73"/>
        <v>-0.625</v>
      </c>
      <c r="AH107" s="1">
        <f t="shared" si="73"/>
        <v>0</v>
      </c>
      <c r="AI107" s="1">
        <f t="shared" si="73"/>
        <v>0</v>
      </c>
      <c r="AJ107" s="1">
        <f t="shared" si="73"/>
        <v>0</v>
      </c>
      <c r="AK107" s="1">
        <f t="shared" si="73"/>
        <v>0</v>
      </c>
      <c r="AL107" s="1">
        <f t="shared" si="73"/>
        <v>0</v>
      </c>
      <c r="AM107" s="1">
        <f t="shared" si="73"/>
        <v>0</v>
      </c>
      <c r="AN107" s="1">
        <f t="shared" si="73"/>
        <v>0</v>
      </c>
      <c r="AO107" s="1">
        <f t="shared" si="73"/>
        <v>0</v>
      </c>
      <c r="AP107" s="1">
        <f t="shared" si="73"/>
        <v>0</v>
      </c>
      <c r="AQ107" s="1">
        <f t="shared" si="73"/>
        <v>1.5625E-2</v>
      </c>
      <c r="AR107" s="1">
        <f t="shared" si="73"/>
        <v>-0.671875</v>
      </c>
    </row>
    <row r="108" spans="2:44" x14ac:dyDescent="0.3">
      <c r="B108" t="s">
        <v>38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142514.09375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142514.09375</v>
      </c>
      <c r="X108" t="s">
        <v>38</v>
      </c>
      <c r="Y108" s="1">
        <f t="shared" ref="Y108:AR108" si="74">+C108-C$20</f>
        <v>0</v>
      </c>
      <c r="Z108" s="1">
        <f t="shared" si="74"/>
        <v>0</v>
      </c>
      <c r="AA108" s="1">
        <f t="shared" si="74"/>
        <v>0</v>
      </c>
      <c r="AB108" s="1">
        <f t="shared" si="74"/>
        <v>0</v>
      </c>
      <c r="AC108" s="1">
        <f t="shared" si="74"/>
        <v>0</v>
      </c>
      <c r="AD108" s="1">
        <f t="shared" si="74"/>
        <v>0</v>
      </c>
      <c r="AE108" s="1">
        <f t="shared" si="74"/>
        <v>0</v>
      </c>
      <c r="AF108" s="1">
        <f t="shared" si="74"/>
        <v>0</v>
      </c>
      <c r="AG108" s="1">
        <f t="shared" si="74"/>
        <v>9.375E-2</v>
      </c>
      <c r="AH108" s="1">
        <f t="shared" si="74"/>
        <v>0</v>
      </c>
      <c r="AI108" s="1">
        <f t="shared" si="74"/>
        <v>0</v>
      </c>
      <c r="AJ108" s="1">
        <f t="shared" si="74"/>
        <v>0</v>
      </c>
      <c r="AK108" s="1">
        <f t="shared" si="74"/>
        <v>0</v>
      </c>
      <c r="AL108" s="1">
        <f t="shared" si="74"/>
        <v>0</v>
      </c>
      <c r="AM108" s="1">
        <f t="shared" si="74"/>
        <v>0</v>
      </c>
      <c r="AN108" s="1">
        <f t="shared" si="74"/>
        <v>0</v>
      </c>
      <c r="AO108" s="1">
        <f t="shared" si="74"/>
        <v>0</v>
      </c>
      <c r="AP108" s="1">
        <f t="shared" si="74"/>
        <v>0</v>
      </c>
      <c r="AQ108" s="1">
        <f t="shared" si="74"/>
        <v>0</v>
      </c>
      <c r="AR108" s="1">
        <f t="shared" si="74"/>
        <v>9.375E-2</v>
      </c>
    </row>
    <row r="109" spans="2:44" x14ac:dyDescent="0.3">
      <c r="B109" t="s">
        <v>20</v>
      </c>
      <c r="C109">
        <v>589169559.5</v>
      </c>
      <c r="D109">
        <v>324261451.89453101</v>
      </c>
      <c r="E109">
        <v>387087573.03710902</v>
      </c>
      <c r="F109">
        <v>155779298.65625</v>
      </c>
      <c r="G109">
        <v>20844627.28125</v>
      </c>
      <c r="H109">
        <v>583725922.21093798</v>
      </c>
      <c r="I109">
        <v>211283259.32031301</v>
      </c>
      <c r="J109">
        <v>162773785.625</v>
      </c>
      <c r="K109">
        <v>415972310.34375</v>
      </c>
      <c r="L109">
        <v>107345959.25</v>
      </c>
      <c r="M109">
        <v>77168547</v>
      </c>
      <c r="N109">
        <v>159649168.85546899</v>
      </c>
      <c r="O109">
        <v>92669358.03125</v>
      </c>
      <c r="P109">
        <v>425439442.375</v>
      </c>
      <c r="Q109">
        <v>423498763</v>
      </c>
      <c r="R109">
        <v>30565350.875</v>
      </c>
      <c r="S109">
        <v>203480290.78125</v>
      </c>
      <c r="T109">
        <v>1070630540.8125</v>
      </c>
      <c r="U109">
        <v>325045116.625</v>
      </c>
      <c r="V109">
        <v>5766390325.4745998</v>
      </c>
      <c r="X109" t="s">
        <v>20</v>
      </c>
      <c r="Y109" s="1">
        <f t="shared" ref="Y109:AR109" si="75">+C109-C$21</f>
        <v>-99.75</v>
      </c>
      <c r="Z109" s="1">
        <f t="shared" si="75"/>
        <v>-34.105468988418579</v>
      </c>
      <c r="AA109" s="1">
        <f t="shared" si="75"/>
        <v>23.037109017372131</v>
      </c>
      <c r="AB109" s="1">
        <f t="shared" si="75"/>
        <v>-14.0625</v>
      </c>
      <c r="AC109" s="1">
        <f t="shared" si="75"/>
        <v>-0.28125</v>
      </c>
      <c r="AD109" s="1">
        <f t="shared" si="75"/>
        <v>-101.78906202316284</v>
      </c>
      <c r="AE109" s="1">
        <f t="shared" si="75"/>
        <v>5.9453130066394806</v>
      </c>
      <c r="AF109" s="1">
        <f t="shared" si="75"/>
        <v>3.3125</v>
      </c>
      <c r="AG109" s="1">
        <f t="shared" si="75"/>
        <v>3.96875</v>
      </c>
      <c r="AH109" s="1">
        <f t="shared" si="75"/>
        <v>-13.75</v>
      </c>
      <c r="AI109" s="1">
        <f t="shared" si="75"/>
        <v>-10.25</v>
      </c>
      <c r="AJ109" s="1">
        <f t="shared" si="75"/>
        <v>-12.066406011581421</v>
      </c>
      <c r="AK109" s="1">
        <f t="shared" si="75"/>
        <v>3.90625</v>
      </c>
      <c r="AL109" s="1">
        <f t="shared" si="75"/>
        <v>-6.9375</v>
      </c>
      <c r="AM109" s="1">
        <f t="shared" si="75"/>
        <v>16.75</v>
      </c>
      <c r="AN109" s="1">
        <f t="shared" si="75"/>
        <v>-0.125</v>
      </c>
      <c r="AO109" s="1">
        <f t="shared" si="75"/>
        <v>26.78125</v>
      </c>
      <c r="AP109" s="1">
        <f t="shared" si="75"/>
        <v>-85.9375</v>
      </c>
      <c r="AQ109" s="1">
        <f t="shared" si="75"/>
        <v>28.6875</v>
      </c>
      <c r="AR109" s="1">
        <f t="shared" si="75"/>
        <v>-266.66602039337158</v>
      </c>
    </row>
    <row r="111" spans="2:44" x14ac:dyDescent="0.3">
      <c r="B111" t="s">
        <v>161</v>
      </c>
      <c r="X111" t="s">
        <v>151</v>
      </c>
    </row>
    <row r="112" spans="2:44" x14ac:dyDescent="0.3">
      <c r="B112" t="s">
        <v>39</v>
      </c>
      <c r="C112" t="s">
        <v>1</v>
      </c>
      <c r="D112" t="s">
        <v>2</v>
      </c>
      <c r="E112" t="s">
        <v>3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t="s">
        <v>12</v>
      </c>
      <c r="O112" t="s">
        <v>13</v>
      </c>
      <c r="P112" t="s">
        <v>14</v>
      </c>
      <c r="Q112" t="s">
        <v>15</v>
      </c>
      <c r="R112" t="s">
        <v>16</v>
      </c>
      <c r="S112" t="s">
        <v>17</v>
      </c>
      <c r="T112" t="s">
        <v>18</v>
      </c>
      <c r="U112" t="s">
        <v>19</v>
      </c>
      <c r="V112" t="s">
        <v>20</v>
      </c>
      <c r="X112" t="s">
        <v>39</v>
      </c>
      <c r="Y112" t="s">
        <v>1</v>
      </c>
      <c r="Z112" t="s">
        <v>2</v>
      </c>
      <c r="AA112" t="s">
        <v>3</v>
      </c>
      <c r="AB112" t="s">
        <v>4</v>
      </c>
      <c r="AC112" t="s">
        <v>5</v>
      </c>
      <c r="AD112" t="s">
        <v>6</v>
      </c>
      <c r="AE112" t="s">
        <v>7</v>
      </c>
      <c r="AF112" t="s">
        <v>8</v>
      </c>
      <c r="AG112" t="s">
        <v>9</v>
      </c>
      <c r="AH112" t="s">
        <v>10</v>
      </c>
      <c r="AI112" t="s">
        <v>11</v>
      </c>
      <c r="AJ112" t="s">
        <v>12</v>
      </c>
      <c r="AK112" t="s">
        <v>13</v>
      </c>
      <c r="AL112" t="s">
        <v>14</v>
      </c>
      <c r="AM112" t="s">
        <v>15</v>
      </c>
      <c r="AN112" t="s">
        <v>16</v>
      </c>
      <c r="AO112" t="s">
        <v>17</v>
      </c>
      <c r="AP112" t="s">
        <v>18</v>
      </c>
      <c r="AQ112" t="s">
        <v>19</v>
      </c>
      <c r="AR112" t="s">
        <v>20</v>
      </c>
    </row>
    <row r="113" spans="2:44" x14ac:dyDescent="0.3">
      <c r="B113" t="s">
        <v>21</v>
      </c>
      <c r="C113">
        <v>0</v>
      </c>
      <c r="D113">
        <v>0</v>
      </c>
      <c r="E113">
        <v>106864.976563</v>
      </c>
      <c r="F113">
        <v>0</v>
      </c>
      <c r="G113">
        <v>0</v>
      </c>
      <c r="H113">
        <v>0</v>
      </c>
      <c r="I113">
        <v>2280221.75</v>
      </c>
      <c r="J113">
        <v>3505254.75</v>
      </c>
      <c r="K113">
        <v>2766091</v>
      </c>
      <c r="L113">
        <v>0</v>
      </c>
      <c r="M113">
        <v>0</v>
      </c>
      <c r="N113">
        <v>0</v>
      </c>
      <c r="O113">
        <v>2659854.75</v>
      </c>
      <c r="P113">
        <v>0</v>
      </c>
      <c r="Q113">
        <v>0</v>
      </c>
      <c r="R113">
        <v>0</v>
      </c>
      <c r="S113">
        <v>27551240</v>
      </c>
      <c r="T113">
        <v>153955504</v>
      </c>
      <c r="U113">
        <v>30517344</v>
      </c>
      <c r="V113">
        <v>223342375.22656301</v>
      </c>
      <c r="X113" t="s">
        <v>21</v>
      </c>
      <c r="Y113" s="1">
        <f t="shared" ref="Y113:AR113" si="76">+C113-C$3</f>
        <v>0</v>
      </c>
      <c r="Z113" s="1">
        <f t="shared" si="76"/>
        <v>0</v>
      </c>
      <c r="AA113" s="1">
        <f t="shared" si="76"/>
        <v>-2.3436999996192753E-2</v>
      </c>
      <c r="AB113" s="1">
        <f t="shared" si="76"/>
        <v>0</v>
      </c>
      <c r="AC113" s="1">
        <f t="shared" si="76"/>
        <v>0</v>
      </c>
      <c r="AD113" s="1">
        <f t="shared" si="76"/>
        <v>0</v>
      </c>
      <c r="AE113" s="1">
        <f t="shared" si="76"/>
        <v>0.75</v>
      </c>
      <c r="AF113" s="1">
        <f t="shared" si="76"/>
        <v>0.75</v>
      </c>
      <c r="AG113" s="1">
        <f t="shared" si="76"/>
        <v>-0.25</v>
      </c>
      <c r="AH113" s="1">
        <f t="shared" si="76"/>
        <v>0</v>
      </c>
      <c r="AI113" s="1">
        <f t="shared" si="76"/>
        <v>0</v>
      </c>
      <c r="AJ113" s="1">
        <f t="shared" si="76"/>
        <v>0</v>
      </c>
      <c r="AK113" s="1">
        <f t="shared" si="76"/>
        <v>-0.25</v>
      </c>
      <c r="AL113" s="1">
        <f t="shared" si="76"/>
        <v>0</v>
      </c>
      <c r="AM113" s="1">
        <f t="shared" si="76"/>
        <v>0</v>
      </c>
      <c r="AN113" s="1">
        <f t="shared" si="76"/>
        <v>0</v>
      </c>
      <c r="AO113" s="1">
        <f t="shared" si="76"/>
        <v>2</v>
      </c>
      <c r="AP113" s="1">
        <f t="shared" si="76"/>
        <v>-16</v>
      </c>
      <c r="AQ113" s="1">
        <f t="shared" si="76"/>
        <v>10</v>
      </c>
      <c r="AR113" s="1">
        <f t="shared" si="76"/>
        <v>-3.0234369933605194</v>
      </c>
    </row>
    <row r="114" spans="2:44" x14ac:dyDescent="0.3">
      <c r="B114" t="s">
        <v>22</v>
      </c>
      <c r="C114">
        <v>0</v>
      </c>
      <c r="D114">
        <v>0</v>
      </c>
      <c r="E114">
        <v>1999143.875</v>
      </c>
      <c r="F114">
        <v>0</v>
      </c>
      <c r="G114">
        <v>0</v>
      </c>
      <c r="H114">
        <v>0</v>
      </c>
      <c r="I114">
        <v>14582943</v>
      </c>
      <c r="J114">
        <v>2880197.25</v>
      </c>
      <c r="K114">
        <v>2900546.75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844075</v>
      </c>
      <c r="T114">
        <v>114334624</v>
      </c>
      <c r="U114">
        <v>23378246</v>
      </c>
      <c r="V114">
        <v>160919775.875</v>
      </c>
      <c r="X114" t="s">
        <v>22</v>
      </c>
      <c r="Y114" s="1">
        <f t="shared" ref="Y114:AR114" si="77">+C114-C$4</f>
        <v>0</v>
      </c>
      <c r="Z114" s="1">
        <f t="shared" si="77"/>
        <v>0</v>
      </c>
      <c r="AA114" s="1">
        <f t="shared" si="77"/>
        <v>-1.125</v>
      </c>
      <c r="AB114" s="1">
        <f t="shared" si="77"/>
        <v>0</v>
      </c>
      <c r="AC114" s="1">
        <f t="shared" si="77"/>
        <v>0</v>
      </c>
      <c r="AD114" s="1">
        <f t="shared" si="77"/>
        <v>0</v>
      </c>
      <c r="AE114" s="1">
        <f t="shared" si="77"/>
        <v>-2</v>
      </c>
      <c r="AF114" s="1">
        <f t="shared" si="77"/>
        <v>0.75</v>
      </c>
      <c r="AG114" s="1">
        <f t="shared" si="77"/>
        <v>-0.25</v>
      </c>
      <c r="AH114" s="1">
        <f t="shared" si="77"/>
        <v>0</v>
      </c>
      <c r="AI114" s="1">
        <f t="shared" si="77"/>
        <v>0</v>
      </c>
      <c r="AJ114" s="1">
        <f t="shared" si="77"/>
        <v>0</v>
      </c>
      <c r="AK114" s="1">
        <f t="shared" si="77"/>
        <v>0</v>
      </c>
      <c r="AL114" s="1">
        <f t="shared" si="77"/>
        <v>0</v>
      </c>
      <c r="AM114" s="1">
        <f t="shared" si="77"/>
        <v>0</v>
      </c>
      <c r="AN114" s="1">
        <f t="shared" si="77"/>
        <v>0</v>
      </c>
      <c r="AO114" s="1">
        <f t="shared" si="77"/>
        <v>0</v>
      </c>
      <c r="AP114" s="1">
        <f t="shared" si="77"/>
        <v>-80</v>
      </c>
      <c r="AQ114" s="1">
        <f t="shared" si="77"/>
        <v>-6</v>
      </c>
      <c r="AR114" s="1">
        <f t="shared" si="77"/>
        <v>-88.625</v>
      </c>
    </row>
    <row r="115" spans="2:44" x14ac:dyDescent="0.3">
      <c r="B115" t="s">
        <v>23</v>
      </c>
      <c r="C115">
        <v>0</v>
      </c>
      <c r="D115">
        <v>0</v>
      </c>
      <c r="E115">
        <v>13379707</v>
      </c>
      <c r="F115">
        <v>0</v>
      </c>
      <c r="G115">
        <v>0</v>
      </c>
      <c r="H115">
        <v>0</v>
      </c>
      <c r="I115">
        <v>86520408</v>
      </c>
      <c r="J115">
        <v>7295423</v>
      </c>
      <c r="K115">
        <v>4595330.5</v>
      </c>
      <c r="L115">
        <v>0</v>
      </c>
      <c r="M115">
        <v>0</v>
      </c>
      <c r="N115">
        <v>0</v>
      </c>
      <c r="O115">
        <v>357131.1875</v>
      </c>
      <c r="P115">
        <v>0</v>
      </c>
      <c r="Q115">
        <v>0</v>
      </c>
      <c r="R115">
        <v>0</v>
      </c>
      <c r="S115">
        <v>440291.96875</v>
      </c>
      <c r="T115">
        <v>134792688</v>
      </c>
      <c r="U115">
        <v>4910863.5</v>
      </c>
      <c r="V115">
        <v>252291843.15625</v>
      </c>
      <c r="X115" t="s">
        <v>23</v>
      </c>
      <c r="Y115" s="1">
        <f t="shared" ref="Y115:AR115" si="78">+C115-C$5</f>
        <v>0</v>
      </c>
      <c r="Z115" s="1">
        <f t="shared" si="78"/>
        <v>0</v>
      </c>
      <c r="AA115" s="1">
        <f t="shared" si="78"/>
        <v>-4</v>
      </c>
      <c r="AB115" s="1">
        <f t="shared" si="78"/>
        <v>0</v>
      </c>
      <c r="AC115" s="1">
        <f t="shared" si="78"/>
        <v>0</v>
      </c>
      <c r="AD115" s="1">
        <f t="shared" si="78"/>
        <v>0</v>
      </c>
      <c r="AE115" s="1">
        <f t="shared" si="78"/>
        <v>8</v>
      </c>
      <c r="AF115" s="1">
        <f t="shared" si="78"/>
        <v>-2</v>
      </c>
      <c r="AG115" s="1">
        <f t="shared" si="78"/>
        <v>-0.5</v>
      </c>
      <c r="AH115" s="1">
        <f t="shared" si="78"/>
        <v>0</v>
      </c>
      <c r="AI115" s="1">
        <f t="shared" si="78"/>
        <v>0</v>
      </c>
      <c r="AJ115" s="1">
        <f t="shared" si="78"/>
        <v>0</v>
      </c>
      <c r="AK115" s="1">
        <f t="shared" si="78"/>
        <v>6.25E-2</v>
      </c>
      <c r="AL115" s="1">
        <f t="shared" si="78"/>
        <v>0</v>
      </c>
      <c r="AM115" s="1">
        <f t="shared" si="78"/>
        <v>0</v>
      </c>
      <c r="AN115" s="1">
        <f t="shared" si="78"/>
        <v>0</v>
      </c>
      <c r="AO115" s="1">
        <f t="shared" si="78"/>
        <v>-3.125E-2</v>
      </c>
      <c r="AP115" s="1">
        <f t="shared" si="78"/>
        <v>80</v>
      </c>
      <c r="AQ115" s="1">
        <f t="shared" si="78"/>
        <v>-0.5</v>
      </c>
      <c r="AR115" s="1">
        <f t="shared" si="78"/>
        <v>81.03125</v>
      </c>
    </row>
    <row r="116" spans="2:44" x14ac:dyDescent="0.3">
      <c r="B116" t="s">
        <v>24</v>
      </c>
      <c r="C116">
        <v>0</v>
      </c>
      <c r="D116">
        <v>39975.996094000002</v>
      </c>
      <c r="E116">
        <v>30836616</v>
      </c>
      <c r="F116">
        <v>0</v>
      </c>
      <c r="G116">
        <v>0</v>
      </c>
      <c r="H116">
        <v>112683.015625</v>
      </c>
      <c r="I116">
        <v>43114276</v>
      </c>
      <c r="J116">
        <v>19908918</v>
      </c>
      <c r="K116">
        <v>12806550</v>
      </c>
      <c r="L116">
        <v>0</v>
      </c>
      <c r="M116">
        <v>2750620.5</v>
      </c>
      <c r="N116">
        <v>32740128</v>
      </c>
      <c r="O116">
        <v>8515146</v>
      </c>
      <c r="P116">
        <v>0</v>
      </c>
      <c r="Q116">
        <v>0</v>
      </c>
      <c r="R116">
        <v>0</v>
      </c>
      <c r="S116">
        <v>807873.8125</v>
      </c>
      <c r="T116">
        <v>204265280</v>
      </c>
      <c r="U116">
        <v>1710537</v>
      </c>
      <c r="V116">
        <v>357608604.32421899</v>
      </c>
      <c r="X116" t="s">
        <v>24</v>
      </c>
      <c r="Y116" s="1">
        <f t="shared" ref="Y116:AR116" si="79">+C116-C$6</f>
        <v>0</v>
      </c>
      <c r="Z116" s="1">
        <f t="shared" si="79"/>
        <v>-3.9059999980963767E-3</v>
      </c>
      <c r="AA116" s="1">
        <f t="shared" si="79"/>
        <v>-4</v>
      </c>
      <c r="AB116" s="1">
        <f t="shared" si="79"/>
        <v>0</v>
      </c>
      <c r="AC116" s="1">
        <f t="shared" si="79"/>
        <v>0</v>
      </c>
      <c r="AD116" s="1">
        <f t="shared" si="79"/>
        <v>1.5625E-2</v>
      </c>
      <c r="AE116" s="1">
        <f t="shared" si="79"/>
        <v>0</v>
      </c>
      <c r="AF116" s="1">
        <f t="shared" si="79"/>
        <v>-2</v>
      </c>
      <c r="AG116" s="1">
        <f t="shared" si="79"/>
        <v>1</v>
      </c>
      <c r="AH116" s="1">
        <f t="shared" si="79"/>
        <v>0</v>
      </c>
      <c r="AI116" s="1">
        <f t="shared" si="79"/>
        <v>-0.25</v>
      </c>
      <c r="AJ116" s="1">
        <f t="shared" si="79"/>
        <v>4</v>
      </c>
      <c r="AK116" s="1">
        <f t="shared" si="79"/>
        <v>-2</v>
      </c>
      <c r="AL116" s="1">
        <f t="shared" si="79"/>
        <v>0</v>
      </c>
      <c r="AM116" s="1">
        <f t="shared" si="79"/>
        <v>0</v>
      </c>
      <c r="AN116" s="1">
        <f t="shared" si="79"/>
        <v>0</v>
      </c>
      <c r="AO116" s="1">
        <f t="shared" si="79"/>
        <v>-0.1875</v>
      </c>
      <c r="AP116" s="1">
        <f t="shared" si="79"/>
        <v>-64</v>
      </c>
      <c r="AQ116" s="1">
        <f t="shared" si="79"/>
        <v>-0.375</v>
      </c>
      <c r="AR116" s="1">
        <f t="shared" si="79"/>
        <v>-67.800781011581421</v>
      </c>
    </row>
    <row r="117" spans="2:44" x14ac:dyDescent="0.3">
      <c r="B117" t="s">
        <v>25</v>
      </c>
      <c r="C117">
        <v>0</v>
      </c>
      <c r="D117">
        <v>0</v>
      </c>
      <c r="E117">
        <v>150772896</v>
      </c>
      <c r="F117">
        <v>0</v>
      </c>
      <c r="G117">
        <v>0</v>
      </c>
      <c r="H117">
        <v>1069782.25</v>
      </c>
      <c r="I117">
        <v>9298088</v>
      </c>
      <c r="J117">
        <v>26705922</v>
      </c>
      <c r="K117">
        <v>43845904</v>
      </c>
      <c r="L117">
        <v>0</v>
      </c>
      <c r="M117">
        <v>5858766.5</v>
      </c>
      <c r="N117">
        <v>69967272</v>
      </c>
      <c r="O117">
        <v>16774665</v>
      </c>
      <c r="P117">
        <v>0</v>
      </c>
      <c r="Q117">
        <v>0</v>
      </c>
      <c r="R117">
        <v>0</v>
      </c>
      <c r="S117">
        <v>0</v>
      </c>
      <c r="T117">
        <v>135833344</v>
      </c>
      <c r="U117">
        <v>155274.640625</v>
      </c>
      <c r="V117">
        <v>460281914.390625</v>
      </c>
      <c r="X117" t="s">
        <v>25</v>
      </c>
      <c r="Y117" s="1">
        <f t="shared" ref="Y117:AR117" si="80">+C117-C$7</f>
        <v>0</v>
      </c>
      <c r="Z117" s="1">
        <f t="shared" si="80"/>
        <v>0</v>
      </c>
      <c r="AA117" s="1">
        <f t="shared" si="80"/>
        <v>0</v>
      </c>
      <c r="AB117" s="1">
        <f t="shared" si="80"/>
        <v>0</v>
      </c>
      <c r="AC117" s="1">
        <f t="shared" si="80"/>
        <v>0</v>
      </c>
      <c r="AD117" s="1">
        <f t="shared" si="80"/>
        <v>0.25</v>
      </c>
      <c r="AE117" s="1">
        <f t="shared" si="80"/>
        <v>-1</v>
      </c>
      <c r="AF117" s="1">
        <f t="shared" si="80"/>
        <v>12</v>
      </c>
      <c r="AG117" s="1">
        <f t="shared" si="80"/>
        <v>-16</v>
      </c>
      <c r="AH117" s="1">
        <f t="shared" si="80"/>
        <v>0</v>
      </c>
      <c r="AI117" s="1">
        <f t="shared" si="80"/>
        <v>-2</v>
      </c>
      <c r="AJ117" s="1">
        <f t="shared" si="80"/>
        <v>-16</v>
      </c>
      <c r="AK117" s="1">
        <f t="shared" si="80"/>
        <v>-1</v>
      </c>
      <c r="AL117" s="1">
        <f t="shared" si="80"/>
        <v>0</v>
      </c>
      <c r="AM117" s="1">
        <f t="shared" si="80"/>
        <v>0</v>
      </c>
      <c r="AN117" s="1">
        <f t="shared" si="80"/>
        <v>0</v>
      </c>
      <c r="AO117" s="1">
        <f t="shared" si="80"/>
        <v>0</v>
      </c>
      <c r="AP117" s="1">
        <f t="shared" si="80"/>
        <v>0</v>
      </c>
      <c r="AQ117" s="1">
        <f t="shared" si="80"/>
        <v>-1.5625E-2</v>
      </c>
      <c r="AR117" s="1">
        <f t="shared" si="80"/>
        <v>-23.765625</v>
      </c>
    </row>
    <row r="118" spans="2:44" x14ac:dyDescent="0.3">
      <c r="B118" t="s">
        <v>26</v>
      </c>
      <c r="C118">
        <v>0</v>
      </c>
      <c r="D118">
        <v>0</v>
      </c>
      <c r="E118">
        <v>145931712</v>
      </c>
      <c r="F118">
        <v>0</v>
      </c>
      <c r="G118">
        <v>0</v>
      </c>
      <c r="H118">
        <v>13964685</v>
      </c>
      <c r="I118">
        <v>2920772.25</v>
      </c>
      <c r="J118">
        <v>31581016</v>
      </c>
      <c r="K118">
        <v>98042704</v>
      </c>
      <c r="L118">
        <v>0</v>
      </c>
      <c r="M118">
        <v>68559160</v>
      </c>
      <c r="N118">
        <v>34701372</v>
      </c>
      <c r="O118">
        <v>2339776.5</v>
      </c>
      <c r="P118">
        <v>0</v>
      </c>
      <c r="Q118">
        <v>0</v>
      </c>
      <c r="R118">
        <v>0</v>
      </c>
      <c r="S118">
        <v>0</v>
      </c>
      <c r="T118">
        <v>133969616</v>
      </c>
      <c r="U118">
        <v>1176449.625</v>
      </c>
      <c r="V118">
        <v>533187263.375</v>
      </c>
      <c r="X118" t="s">
        <v>26</v>
      </c>
      <c r="Y118" s="1">
        <f t="shared" ref="Y118:AR118" si="81">+C118-C$8</f>
        <v>0</v>
      </c>
      <c r="Z118" s="1">
        <f t="shared" si="81"/>
        <v>0</v>
      </c>
      <c r="AA118" s="1">
        <f t="shared" si="81"/>
        <v>32</v>
      </c>
      <c r="AB118" s="1">
        <f t="shared" si="81"/>
        <v>0</v>
      </c>
      <c r="AC118" s="1">
        <f t="shared" si="81"/>
        <v>0</v>
      </c>
      <c r="AD118" s="1">
        <f t="shared" si="81"/>
        <v>-3</v>
      </c>
      <c r="AE118" s="1">
        <f t="shared" si="81"/>
        <v>-1</v>
      </c>
      <c r="AF118" s="1">
        <f t="shared" si="81"/>
        <v>0</v>
      </c>
      <c r="AG118" s="1">
        <f t="shared" si="81"/>
        <v>16</v>
      </c>
      <c r="AH118" s="1">
        <f t="shared" si="81"/>
        <v>0</v>
      </c>
      <c r="AI118" s="1">
        <f t="shared" si="81"/>
        <v>-8</v>
      </c>
      <c r="AJ118" s="1">
        <f t="shared" si="81"/>
        <v>-4</v>
      </c>
      <c r="AK118" s="1">
        <f t="shared" si="81"/>
        <v>0.5</v>
      </c>
      <c r="AL118" s="1">
        <f t="shared" si="81"/>
        <v>0</v>
      </c>
      <c r="AM118" s="1">
        <f t="shared" si="81"/>
        <v>0</v>
      </c>
      <c r="AN118" s="1">
        <f t="shared" si="81"/>
        <v>0</v>
      </c>
      <c r="AO118" s="1">
        <f t="shared" si="81"/>
        <v>0</v>
      </c>
      <c r="AP118" s="1">
        <f t="shared" si="81"/>
        <v>-32</v>
      </c>
      <c r="AQ118" s="1">
        <f t="shared" si="81"/>
        <v>-0.125</v>
      </c>
      <c r="AR118" s="1">
        <f t="shared" si="81"/>
        <v>0.375</v>
      </c>
    </row>
    <row r="119" spans="2:44" x14ac:dyDescent="0.3">
      <c r="B119" t="s">
        <v>27</v>
      </c>
      <c r="C119">
        <v>167404048</v>
      </c>
      <c r="D119">
        <v>0</v>
      </c>
      <c r="E119">
        <v>0</v>
      </c>
      <c r="F119">
        <v>10752411</v>
      </c>
      <c r="G119">
        <v>0</v>
      </c>
      <c r="H119">
        <v>54347308</v>
      </c>
      <c r="I119">
        <v>4526113.5</v>
      </c>
      <c r="J119">
        <v>37049516</v>
      </c>
      <c r="K119">
        <v>52812196</v>
      </c>
      <c r="L119">
        <v>32902052</v>
      </c>
      <c r="M119">
        <v>0</v>
      </c>
      <c r="N119">
        <v>0</v>
      </c>
      <c r="O119">
        <v>21743822</v>
      </c>
      <c r="P119">
        <v>14332418</v>
      </c>
      <c r="Q119">
        <v>140065648</v>
      </c>
      <c r="R119">
        <v>0</v>
      </c>
      <c r="S119">
        <v>75965600</v>
      </c>
      <c r="T119">
        <v>90544336</v>
      </c>
      <c r="U119">
        <v>170678352</v>
      </c>
      <c r="V119">
        <v>873123820.5</v>
      </c>
      <c r="X119" t="s">
        <v>27</v>
      </c>
      <c r="Y119" s="1">
        <f t="shared" ref="Y119:AR119" si="82">+C119-C$9</f>
        <v>0</v>
      </c>
      <c r="Z119" s="1">
        <f t="shared" si="82"/>
        <v>0</v>
      </c>
      <c r="AA119" s="1">
        <f t="shared" si="82"/>
        <v>0</v>
      </c>
      <c r="AB119" s="1">
        <f t="shared" si="82"/>
        <v>0</v>
      </c>
      <c r="AC119" s="1">
        <f t="shared" si="82"/>
        <v>0</v>
      </c>
      <c r="AD119" s="1">
        <f t="shared" si="82"/>
        <v>-12</v>
      </c>
      <c r="AE119" s="1">
        <f t="shared" si="82"/>
        <v>-0.5</v>
      </c>
      <c r="AF119" s="1">
        <f t="shared" si="82"/>
        <v>0</v>
      </c>
      <c r="AG119" s="1">
        <f t="shared" si="82"/>
        <v>28</v>
      </c>
      <c r="AH119" s="1">
        <f t="shared" si="82"/>
        <v>-12</v>
      </c>
      <c r="AI119" s="1">
        <f t="shared" si="82"/>
        <v>0</v>
      </c>
      <c r="AJ119" s="1">
        <f t="shared" si="82"/>
        <v>0</v>
      </c>
      <c r="AK119" s="1">
        <f t="shared" si="82"/>
        <v>-6</v>
      </c>
      <c r="AL119" s="1">
        <f t="shared" si="82"/>
        <v>-2</v>
      </c>
      <c r="AM119" s="1">
        <f t="shared" si="82"/>
        <v>0</v>
      </c>
      <c r="AN119" s="1">
        <f t="shared" si="82"/>
        <v>0</v>
      </c>
      <c r="AO119" s="1">
        <f t="shared" si="82"/>
        <v>24</v>
      </c>
      <c r="AP119" s="1">
        <f t="shared" si="82"/>
        <v>32</v>
      </c>
      <c r="AQ119" s="1">
        <f t="shared" si="82"/>
        <v>16</v>
      </c>
      <c r="AR119" s="1">
        <f t="shared" si="82"/>
        <v>67.5</v>
      </c>
    </row>
    <row r="120" spans="2:44" x14ac:dyDescent="0.3">
      <c r="B120" t="s">
        <v>28</v>
      </c>
      <c r="C120">
        <v>63584760</v>
      </c>
      <c r="D120">
        <v>1412790</v>
      </c>
      <c r="E120">
        <v>0</v>
      </c>
      <c r="F120">
        <v>7246316</v>
      </c>
      <c r="G120">
        <v>0</v>
      </c>
      <c r="H120">
        <v>79600296</v>
      </c>
      <c r="I120">
        <v>22553380</v>
      </c>
      <c r="J120">
        <v>12775155</v>
      </c>
      <c r="K120">
        <v>22916740</v>
      </c>
      <c r="L120">
        <v>3292452.25</v>
      </c>
      <c r="M120">
        <v>0</v>
      </c>
      <c r="N120">
        <v>0</v>
      </c>
      <c r="O120">
        <v>23345198</v>
      </c>
      <c r="P120">
        <v>40247420</v>
      </c>
      <c r="Q120">
        <v>64028020</v>
      </c>
      <c r="R120">
        <v>0</v>
      </c>
      <c r="S120">
        <v>59161164</v>
      </c>
      <c r="T120">
        <v>35423888</v>
      </c>
      <c r="U120">
        <v>31453980</v>
      </c>
      <c r="V120">
        <v>467041559.25</v>
      </c>
      <c r="X120" t="s">
        <v>28</v>
      </c>
      <c r="Y120" s="1">
        <f t="shared" ref="Y120:AR120" si="83">+C120-C$10</f>
        <v>-4</v>
      </c>
      <c r="Z120" s="1">
        <f t="shared" si="83"/>
        <v>0</v>
      </c>
      <c r="AA120" s="1">
        <f t="shared" si="83"/>
        <v>0</v>
      </c>
      <c r="AB120" s="1">
        <f t="shared" si="83"/>
        <v>-1</v>
      </c>
      <c r="AC120" s="1">
        <f t="shared" si="83"/>
        <v>0</v>
      </c>
      <c r="AD120" s="1">
        <f t="shared" si="83"/>
        <v>-48</v>
      </c>
      <c r="AE120" s="1">
        <f t="shared" si="83"/>
        <v>0</v>
      </c>
      <c r="AF120" s="1">
        <f t="shared" si="83"/>
        <v>4</v>
      </c>
      <c r="AG120" s="1">
        <f t="shared" si="83"/>
        <v>-4</v>
      </c>
      <c r="AH120" s="1">
        <f t="shared" si="83"/>
        <v>1.25</v>
      </c>
      <c r="AI120" s="1">
        <f t="shared" si="83"/>
        <v>0</v>
      </c>
      <c r="AJ120" s="1">
        <f t="shared" si="83"/>
        <v>0</v>
      </c>
      <c r="AK120" s="1">
        <f t="shared" si="83"/>
        <v>14</v>
      </c>
      <c r="AL120" s="1">
        <f t="shared" si="83"/>
        <v>0</v>
      </c>
      <c r="AM120" s="1">
        <f t="shared" si="83"/>
        <v>4</v>
      </c>
      <c r="AN120" s="1">
        <f t="shared" si="83"/>
        <v>0</v>
      </c>
      <c r="AO120" s="1">
        <f t="shared" si="83"/>
        <v>8</v>
      </c>
      <c r="AP120" s="1">
        <f t="shared" si="83"/>
        <v>4</v>
      </c>
      <c r="AQ120" s="1">
        <f t="shared" si="83"/>
        <v>4</v>
      </c>
      <c r="AR120" s="1">
        <f t="shared" si="83"/>
        <v>-17.75</v>
      </c>
    </row>
    <row r="121" spans="2:44" x14ac:dyDescent="0.3">
      <c r="B121" t="s">
        <v>29</v>
      </c>
      <c r="C121">
        <v>22513536</v>
      </c>
      <c r="D121">
        <v>28917712</v>
      </c>
      <c r="E121">
        <v>0</v>
      </c>
      <c r="F121">
        <v>35842840</v>
      </c>
      <c r="G121">
        <v>416098.59375</v>
      </c>
      <c r="H121">
        <v>59673328</v>
      </c>
      <c r="I121">
        <v>18492848</v>
      </c>
      <c r="J121">
        <v>12006764</v>
      </c>
      <c r="K121">
        <v>21429718</v>
      </c>
      <c r="L121">
        <v>1167609</v>
      </c>
      <c r="M121">
        <v>0</v>
      </c>
      <c r="N121">
        <v>0</v>
      </c>
      <c r="O121">
        <v>1774723.625</v>
      </c>
      <c r="P121">
        <v>42434876</v>
      </c>
      <c r="Q121">
        <v>40494496</v>
      </c>
      <c r="R121">
        <v>0</v>
      </c>
      <c r="S121">
        <v>25264930</v>
      </c>
      <c r="T121">
        <v>34142636</v>
      </c>
      <c r="U121">
        <v>21449800</v>
      </c>
      <c r="V121">
        <v>366021915.21875</v>
      </c>
      <c r="X121" t="s">
        <v>29</v>
      </c>
      <c r="Y121" s="1">
        <f t="shared" ref="Y121:AR121" si="84">+C121-C$11</f>
        <v>-12</v>
      </c>
      <c r="Z121" s="1">
        <f t="shared" si="84"/>
        <v>2</v>
      </c>
      <c r="AA121" s="1">
        <f t="shared" si="84"/>
        <v>0</v>
      </c>
      <c r="AB121" s="1">
        <f t="shared" si="84"/>
        <v>-16</v>
      </c>
      <c r="AC121" s="1">
        <f t="shared" si="84"/>
        <v>-6.25E-2</v>
      </c>
      <c r="AD121" s="1">
        <f t="shared" si="84"/>
        <v>0</v>
      </c>
      <c r="AE121" s="1">
        <f t="shared" si="84"/>
        <v>4</v>
      </c>
      <c r="AF121" s="1">
        <f t="shared" si="84"/>
        <v>-3</v>
      </c>
      <c r="AG121" s="1">
        <f t="shared" si="84"/>
        <v>-4</v>
      </c>
      <c r="AH121" s="1">
        <f t="shared" si="84"/>
        <v>0</v>
      </c>
      <c r="AI121" s="1">
        <f t="shared" si="84"/>
        <v>0</v>
      </c>
      <c r="AJ121" s="1">
        <f t="shared" si="84"/>
        <v>0</v>
      </c>
      <c r="AK121" s="1">
        <f t="shared" si="84"/>
        <v>-0.375</v>
      </c>
      <c r="AL121" s="1">
        <f t="shared" si="84"/>
        <v>4</v>
      </c>
      <c r="AM121" s="1">
        <f t="shared" si="84"/>
        <v>0</v>
      </c>
      <c r="AN121" s="1">
        <f t="shared" si="84"/>
        <v>0</v>
      </c>
      <c r="AO121" s="1">
        <f t="shared" si="84"/>
        <v>-8</v>
      </c>
      <c r="AP121" s="1">
        <f t="shared" si="84"/>
        <v>4</v>
      </c>
      <c r="AQ121" s="1">
        <f t="shared" si="84"/>
        <v>4</v>
      </c>
      <c r="AR121" s="1">
        <f t="shared" si="84"/>
        <v>-25.4375</v>
      </c>
    </row>
    <row r="122" spans="2:44" x14ac:dyDescent="0.3">
      <c r="B122" t="s">
        <v>30</v>
      </c>
      <c r="C122">
        <v>110282608</v>
      </c>
      <c r="D122">
        <v>156393840</v>
      </c>
      <c r="E122">
        <v>399832.0625</v>
      </c>
      <c r="F122">
        <v>30169626</v>
      </c>
      <c r="G122">
        <v>9664335</v>
      </c>
      <c r="H122">
        <v>40005580</v>
      </c>
      <c r="I122">
        <v>2865831.5</v>
      </c>
      <c r="J122">
        <v>7571451.5</v>
      </c>
      <c r="K122">
        <v>20096990</v>
      </c>
      <c r="L122">
        <v>13171406</v>
      </c>
      <c r="M122">
        <v>0</v>
      </c>
      <c r="N122">
        <v>159656.671875</v>
      </c>
      <c r="O122">
        <v>4606976.5</v>
      </c>
      <c r="P122">
        <v>31725232</v>
      </c>
      <c r="Q122">
        <v>64274744</v>
      </c>
      <c r="R122">
        <v>3634698</v>
      </c>
      <c r="S122">
        <v>13445115</v>
      </c>
      <c r="T122">
        <v>27685592</v>
      </c>
      <c r="U122">
        <v>9498617</v>
      </c>
      <c r="V122">
        <v>545652131.234375</v>
      </c>
      <c r="X122" t="s">
        <v>30</v>
      </c>
      <c r="Y122" s="1">
        <f t="shared" ref="Y122:AR122" si="85">+C122-C$12</f>
        <v>-16</v>
      </c>
      <c r="Z122" s="1">
        <f t="shared" si="85"/>
        <v>-32</v>
      </c>
      <c r="AA122" s="1">
        <f t="shared" si="85"/>
        <v>6.25E-2</v>
      </c>
      <c r="AB122" s="1">
        <f t="shared" si="85"/>
        <v>-6</v>
      </c>
      <c r="AC122" s="1">
        <f t="shared" si="85"/>
        <v>-1</v>
      </c>
      <c r="AD122" s="1">
        <f t="shared" si="85"/>
        <v>-12</v>
      </c>
      <c r="AE122" s="1">
        <f t="shared" si="85"/>
        <v>0</v>
      </c>
      <c r="AF122" s="1">
        <f t="shared" si="85"/>
        <v>-0.5</v>
      </c>
      <c r="AG122" s="1">
        <f t="shared" si="85"/>
        <v>2</v>
      </c>
      <c r="AH122" s="1">
        <f t="shared" si="85"/>
        <v>-1</v>
      </c>
      <c r="AI122" s="1">
        <f t="shared" si="85"/>
        <v>0</v>
      </c>
      <c r="AJ122" s="1">
        <f t="shared" si="85"/>
        <v>-1.5625E-2</v>
      </c>
      <c r="AK122" s="1">
        <f t="shared" si="85"/>
        <v>-0.5</v>
      </c>
      <c r="AL122" s="1">
        <f t="shared" si="85"/>
        <v>2</v>
      </c>
      <c r="AM122" s="1">
        <f t="shared" si="85"/>
        <v>-4</v>
      </c>
      <c r="AN122" s="1">
        <f t="shared" si="85"/>
        <v>-1.5</v>
      </c>
      <c r="AO122" s="1">
        <f t="shared" si="85"/>
        <v>0</v>
      </c>
      <c r="AP122" s="1">
        <f t="shared" si="85"/>
        <v>2</v>
      </c>
      <c r="AQ122" s="1">
        <f t="shared" si="85"/>
        <v>3</v>
      </c>
      <c r="AR122" s="1">
        <f t="shared" si="85"/>
        <v>-65.453125</v>
      </c>
    </row>
    <row r="123" spans="2:44" x14ac:dyDescent="0.3">
      <c r="B123" t="s">
        <v>31</v>
      </c>
      <c r="C123">
        <v>81804296</v>
      </c>
      <c r="D123">
        <v>68782760</v>
      </c>
      <c r="E123">
        <v>18752.998047000001</v>
      </c>
      <c r="F123">
        <v>523874.65625</v>
      </c>
      <c r="G123">
        <v>6713145</v>
      </c>
      <c r="H123">
        <v>78300032</v>
      </c>
      <c r="I123">
        <v>2113765.75</v>
      </c>
      <c r="J123">
        <v>642011.4375</v>
      </c>
      <c r="K123">
        <v>18442374</v>
      </c>
      <c r="L123">
        <v>4430608.5</v>
      </c>
      <c r="M123">
        <v>0</v>
      </c>
      <c r="N123">
        <v>13869179</v>
      </c>
      <c r="O123">
        <v>2841827.5</v>
      </c>
      <c r="P123">
        <v>746200.4375</v>
      </c>
      <c r="Q123">
        <v>7818663.5</v>
      </c>
      <c r="R123">
        <v>0</v>
      </c>
      <c r="S123">
        <v>0</v>
      </c>
      <c r="T123">
        <v>5389104</v>
      </c>
      <c r="U123">
        <v>11462292</v>
      </c>
      <c r="V123">
        <v>303898886.77929699</v>
      </c>
      <c r="X123" t="s">
        <v>31</v>
      </c>
      <c r="Y123" s="1">
        <f t="shared" ref="Y123:AR123" si="86">+C123-C$13</f>
        <v>-8</v>
      </c>
      <c r="Z123" s="1">
        <f t="shared" si="86"/>
        <v>-8</v>
      </c>
      <c r="AA123" s="1">
        <f t="shared" si="86"/>
        <v>-1.9529999990481883E-3</v>
      </c>
      <c r="AB123" s="1">
        <f t="shared" si="86"/>
        <v>-6.25E-2</v>
      </c>
      <c r="AC123" s="1">
        <f t="shared" si="86"/>
        <v>1.5</v>
      </c>
      <c r="AD123" s="1">
        <f t="shared" si="86"/>
        <v>-8</v>
      </c>
      <c r="AE123" s="1">
        <f t="shared" si="86"/>
        <v>0</v>
      </c>
      <c r="AF123" s="1">
        <f t="shared" si="86"/>
        <v>-0.1875</v>
      </c>
      <c r="AG123" s="1">
        <f t="shared" si="86"/>
        <v>0</v>
      </c>
      <c r="AH123" s="1">
        <f t="shared" si="86"/>
        <v>-0.5</v>
      </c>
      <c r="AI123" s="1">
        <f t="shared" si="86"/>
        <v>0</v>
      </c>
      <c r="AJ123" s="1">
        <f t="shared" si="86"/>
        <v>1</v>
      </c>
      <c r="AK123" s="1">
        <f t="shared" si="86"/>
        <v>-0.5</v>
      </c>
      <c r="AL123" s="1">
        <f t="shared" si="86"/>
        <v>0.125</v>
      </c>
      <c r="AM123" s="1">
        <f t="shared" si="86"/>
        <v>-3.5</v>
      </c>
      <c r="AN123" s="1">
        <f t="shared" si="86"/>
        <v>0</v>
      </c>
      <c r="AO123" s="1">
        <f t="shared" si="86"/>
        <v>0</v>
      </c>
      <c r="AP123" s="1">
        <f t="shared" si="86"/>
        <v>0</v>
      </c>
      <c r="AQ123" s="1">
        <f t="shared" si="86"/>
        <v>4</v>
      </c>
      <c r="AR123" s="1">
        <f t="shared" si="86"/>
        <v>-22.12695300579071</v>
      </c>
    </row>
    <row r="124" spans="2:44" x14ac:dyDescent="0.3">
      <c r="B124" t="s">
        <v>32</v>
      </c>
      <c r="C124">
        <v>69912968</v>
      </c>
      <c r="D124">
        <v>14484304</v>
      </c>
      <c r="E124">
        <v>43642048</v>
      </c>
      <c r="F124">
        <v>0</v>
      </c>
      <c r="G124">
        <v>3778711</v>
      </c>
      <c r="H124">
        <v>132140960</v>
      </c>
      <c r="I124">
        <v>1347825.875</v>
      </c>
      <c r="J124">
        <v>852163.0625</v>
      </c>
      <c r="K124">
        <v>71192952</v>
      </c>
      <c r="L124">
        <v>0</v>
      </c>
      <c r="M124">
        <v>0</v>
      </c>
      <c r="N124">
        <v>7988873</v>
      </c>
      <c r="O124">
        <v>1431346</v>
      </c>
      <c r="P124">
        <v>0</v>
      </c>
      <c r="Q124">
        <v>1191868.25</v>
      </c>
      <c r="R124">
        <v>0</v>
      </c>
      <c r="S124">
        <v>0</v>
      </c>
      <c r="T124">
        <v>293944.78125</v>
      </c>
      <c r="U124">
        <v>15361009</v>
      </c>
      <c r="V124">
        <v>363618972.96875</v>
      </c>
      <c r="X124" t="s">
        <v>32</v>
      </c>
      <c r="Y124" s="1">
        <f t="shared" ref="Y124:AR124" si="87">+C124-C$14</f>
        <v>8</v>
      </c>
      <c r="Z124" s="1">
        <f t="shared" si="87"/>
        <v>4</v>
      </c>
      <c r="AA124" s="1">
        <f t="shared" si="87"/>
        <v>0</v>
      </c>
      <c r="AB124" s="1">
        <f t="shared" si="87"/>
        <v>0</v>
      </c>
      <c r="AC124" s="1">
        <f t="shared" si="87"/>
        <v>-1</v>
      </c>
      <c r="AD124" s="1">
        <f t="shared" si="87"/>
        <v>-32</v>
      </c>
      <c r="AE124" s="1">
        <f t="shared" si="87"/>
        <v>0</v>
      </c>
      <c r="AF124" s="1">
        <f t="shared" si="87"/>
        <v>-0.125</v>
      </c>
      <c r="AG124" s="1">
        <f t="shared" si="87"/>
        <v>-24</v>
      </c>
      <c r="AH124" s="1">
        <f t="shared" si="87"/>
        <v>0</v>
      </c>
      <c r="AI124" s="1">
        <f t="shared" si="87"/>
        <v>0</v>
      </c>
      <c r="AJ124" s="1">
        <f t="shared" si="87"/>
        <v>3</v>
      </c>
      <c r="AK124" s="1">
        <f t="shared" si="87"/>
        <v>0</v>
      </c>
      <c r="AL124" s="1">
        <f t="shared" si="87"/>
        <v>0</v>
      </c>
      <c r="AM124" s="1">
        <f t="shared" si="87"/>
        <v>0</v>
      </c>
      <c r="AN124" s="1">
        <f t="shared" si="87"/>
        <v>0</v>
      </c>
      <c r="AO124" s="1">
        <f t="shared" si="87"/>
        <v>0</v>
      </c>
      <c r="AP124" s="1">
        <f t="shared" si="87"/>
        <v>3.125E-2</v>
      </c>
      <c r="AQ124" s="1">
        <f t="shared" si="87"/>
        <v>-5</v>
      </c>
      <c r="AR124" s="1">
        <f t="shared" si="87"/>
        <v>-47.09375</v>
      </c>
    </row>
    <row r="125" spans="2:44" x14ac:dyDescent="0.3">
      <c r="B125" t="s">
        <v>33</v>
      </c>
      <c r="C125">
        <v>16127007</v>
      </c>
      <c r="D125">
        <v>83089.023438000004</v>
      </c>
      <c r="E125">
        <v>0</v>
      </c>
      <c r="F125">
        <v>4714019</v>
      </c>
      <c r="G125">
        <v>0</v>
      </c>
      <c r="H125">
        <v>34743280</v>
      </c>
      <c r="I125">
        <v>46562.007812999997</v>
      </c>
      <c r="J125">
        <v>0</v>
      </c>
      <c r="K125">
        <v>14922884</v>
      </c>
      <c r="L125">
        <v>18012340</v>
      </c>
      <c r="M125">
        <v>0</v>
      </c>
      <c r="N125">
        <v>0</v>
      </c>
      <c r="O125">
        <v>3259652.25</v>
      </c>
      <c r="P125">
        <v>9110809</v>
      </c>
      <c r="Q125">
        <v>84391608</v>
      </c>
      <c r="R125">
        <v>0</v>
      </c>
      <c r="S125">
        <v>0</v>
      </c>
      <c r="T125">
        <v>0</v>
      </c>
      <c r="U125">
        <v>0</v>
      </c>
      <c r="V125">
        <v>185411250.28125</v>
      </c>
      <c r="X125" t="s">
        <v>33</v>
      </c>
      <c r="Y125" s="1">
        <f t="shared" ref="Y125:AR125" si="88">+C125-C$15</f>
        <v>-3</v>
      </c>
      <c r="Z125" s="1">
        <f t="shared" si="88"/>
        <v>2.3438000003807247E-2</v>
      </c>
      <c r="AA125" s="1">
        <f t="shared" si="88"/>
        <v>0</v>
      </c>
      <c r="AB125" s="1">
        <f t="shared" si="88"/>
        <v>-0.5</v>
      </c>
      <c r="AC125" s="1">
        <f t="shared" si="88"/>
        <v>0</v>
      </c>
      <c r="AD125" s="1">
        <f t="shared" si="88"/>
        <v>16</v>
      </c>
      <c r="AE125" s="1">
        <f t="shared" si="88"/>
        <v>7.8129999965312891E-3</v>
      </c>
      <c r="AF125" s="1">
        <f t="shared" si="88"/>
        <v>0</v>
      </c>
      <c r="AG125" s="1">
        <f t="shared" si="88"/>
        <v>-5</v>
      </c>
      <c r="AH125" s="1">
        <f t="shared" si="88"/>
        <v>0</v>
      </c>
      <c r="AI125" s="1">
        <f t="shared" si="88"/>
        <v>0</v>
      </c>
      <c r="AJ125" s="1">
        <f t="shared" si="88"/>
        <v>0</v>
      </c>
      <c r="AK125" s="1">
        <f t="shared" si="88"/>
        <v>0.25</v>
      </c>
      <c r="AL125" s="1">
        <f t="shared" si="88"/>
        <v>1</v>
      </c>
      <c r="AM125" s="1">
        <f t="shared" si="88"/>
        <v>16</v>
      </c>
      <c r="AN125" s="1">
        <f t="shared" si="88"/>
        <v>0</v>
      </c>
      <c r="AO125" s="1">
        <f t="shared" si="88"/>
        <v>0</v>
      </c>
      <c r="AP125" s="1">
        <f t="shared" si="88"/>
        <v>0</v>
      </c>
      <c r="AQ125" s="1">
        <f t="shared" si="88"/>
        <v>0</v>
      </c>
      <c r="AR125" s="1">
        <f t="shared" si="88"/>
        <v>24.78125</v>
      </c>
    </row>
    <row r="126" spans="2:44" x14ac:dyDescent="0.3">
      <c r="B126" t="s">
        <v>34</v>
      </c>
      <c r="C126">
        <v>30091922</v>
      </c>
      <c r="D126">
        <v>8274232.5</v>
      </c>
      <c r="E126">
        <v>0</v>
      </c>
      <c r="F126">
        <v>19857554</v>
      </c>
      <c r="G126">
        <v>0</v>
      </c>
      <c r="H126">
        <v>37689684</v>
      </c>
      <c r="I126">
        <v>165710.9375</v>
      </c>
      <c r="J126">
        <v>0</v>
      </c>
      <c r="K126">
        <v>12446566</v>
      </c>
      <c r="L126">
        <v>28868048</v>
      </c>
      <c r="M126">
        <v>0</v>
      </c>
      <c r="N126">
        <v>0</v>
      </c>
      <c r="O126">
        <v>2644555.25</v>
      </c>
      <c r="P126">
        <v>146737536</v>
      </c>
      <c r="Q126">
        <v>16156471</v>
      </c>
      <c r="R126">
        <v>9033210</v>
      </c>
      <c r="S126">
        <v>0</v>
      </c>
      <c r="T126">
        <v>0</v>
      </c>
      <c r="U126">
        <v>0</v>
      </c>
      <c r="V126">
        <v>311965489.6875</v>
      </c>
      <c r="X126" t="s">
        <v>34</v>
      </c>
      <c r="Y126" s="1">
        <f t="shared" ref="Y126:AR126" si="89">+C126-C$16</f>
        <v>-16</v>
      </c>
      <c r="Z126" s="1">
        <f t="shared" si="89"/>
        <v>-1.5</v>
      </c>
      <c r="AA126" s="1">
        <f t="shared" si="89"/>
        <v>0</v>
      </c>
      <c r="AB126" s="1">
        <f t="shared" si="89"/>
        <v>6</v>
      </c>
      <c r="AC126" s="1">
        <f t="shared" si="89"/>
        <v>0</v>
      </c>
      <c r="AD126" s="1">
        <f t="shared" si="89"/>
        <v>0</v>
      </c>
      <c r="AE126" s="1">
        <f t="shared" si="89"/>
        <v>-6.25E-2</v>
      </c>
      <c r="AF126" s="1">
        <f t="shared" si="89"/>
        <v>0</v>
      </c>
      <c r="AG126" s="1">
        <f t="shared" si="89"/>
        <v>6</v>
      </c>
      <c r="AH126" s="1">
        <f t="shared" si="89"/>
        <v>-2</v>
      </c>
      <c r="AI126" s="1">
        <f t="shared" si="89"/>
        <v>0</v>
      </c>
      <c r="AJ126" s="1">
        <f t="shared" si="89"/>
        <v>0</v>
      </c>
      <c r="AK126" s="1">
        <f t="shared" si="89"/>
        <v>-0.75</v>
      </c>
      <c r="AL126" s="1">
        <f t="shared" si="89"/>
        <v>-32</v>
      </c>
      <c r="AM126" s="1">
        <f t="shared" si="89"/>
        <v>1</v>
      </c>
      <c r="AN126" s="1">
        <f t="shared" si="89"/>
        <v>-3</v>
      </c>
      <c r="AO126" s="1">
        <f t="shared" si="89"/>
        <v>0</v>
      </c>
      <c r="AP126" s="1">
        <f t="shared" si="89"/>
        <v>0</v>
      </c>
      <c r="AQ126" s="1">
        <f t="shared" si="89"/>
        <v>0</v>
      </c>
      <c r="AR126" s="1">
        <f t="shared" si="89"/>
        <v>-42.3125</v>
      </c>
    </row>
    <row r="127" spans="2:44" x14ac:dyDescent="0.3">
      <c r="B127" t="s">
        <v>35</v>
      </c>
      <c r="C127">
        <v>25112584</v>
      </c>
      <c r="D127">
        <v>40419636</v>
      </c>
      <c r="E127">
        <v>0</v>
      </c>
      <c r="F127">
        <v>45277184</v>
      </c>
      <c r="G127">
        <v>272337.4375</v>
      </c>
      <c r="H127">
        <v>42347776</v>
      </c>
      <c r="I127">
        <v>290054.96875</v>
      </c>
      <c r="J127">
        <v>0</v>
      </c>
      <c r="K127">
        <v>7297020</v>
      </c>
      <c r="L127">
        <v>5501443.5</v>
      </c>
      <c r="M127">
        <v>0</v>
      </c>
      <c r="N127">
        <v>17909.996093999998</v>
      </c>
      <c r="O127">
        <v>169113.984375</v>
      </c>
      <c r="P127">
        <v>139939392</v>
      </c>
      <c r="Q127">
        <v>3736730.5</v>
      </c>
      <c r="R127">
        <v>16122813</v>
      </c>
      <c r="S127">
        <v>0</v>
      </c>
      <c r="T127">
        <v>0</v>
      </c>
      <c r="U127">
        <v>403237.9375</v>
      </c>
      <c r="V127">
        <v>326907233.32421899</v>
      </c>
      <c r="X127" t="s">
        <v>35</v>
      </c>
      <c r="Y127" s="1">
        <f t="shared" ref="Y127:AR127" si="90">+C127-C$17</f>
        <v>-4</v>
      </c>
      <c r="Z127" s="1">
        <f t="shared" si="90"/>
        <v>4</v>
      </c>
      <c r="AA127" s="1">
        <f t="shared" si="90"/>
        <v>0</v>
      </c>
      <c r="AB127" s="1">
        <f t="shared" si="90"/>
        <v>4</v>
      </c>
      <c r="AC127" s="1">
        <f t="shared" si="90"/>
        <v>3.125E-2</v>
      </c>
      <c r="AD127" s="1">
        <f t="shared" si="90"/>
        <v>0</v>
      </c>
      <c r="AE127" s="1">
        <f t="shared" si="90"/>
        <v>-3.125E-2</v>
      </c>
      <c r="AF127" s="1">
        <f t="shared" si="90"/>
        <v>0</v>
      </c>
      <c r="AG127" s="1">
        <f t="shared" si="90"/>
        <v>0</v>
      </c>
      <c r="AH127" s="1">
        <f t="shared" si="90"/>
        <v>0.5</v>
      </c>
      <c r="AI127" s="1">
        <f t="shared" si="90"/>
        <v>0</v>
      </c>
      <c r="AJ127" s="1">
        <f t="shared" si="90"/>
        <v>-3.9060000017343555E-3</v>
      </c>
      <c r="AK127" s="1">
        <f t="shared" si="90"/>
        <v>-1.5625E-2</v>
      </c>
      <c r="AL127" s="1">
        <f t="shared" si="90"/>
        <v>16</v>
      </c>
      <c r="AM127" s="1">
        <f t="shared" si="90"/>
        <v>-1</v>
      </c>
      <c r="AN127" s="1">
        <f t="shared" si="90"/>
        <v>4</v>
      </c>
      <c r="AO127" s="1">
        <f t="shared" si="90"/>
        <v>0</v>
      </c>
      <c r="AP127" s="1">
        <f t="shared" si="90"/>
        <v>0</v>
      </c>
      <c r="AQ127" s="1">
        <f t="shared" si="90"/>
        <v>-6.25E-2</v>
      </c>
      <c r="AR127" s="1">
        <f t="shared" si="90"/>
        <v>23.417968988418579</v>
      </c>
    </row>
    <row r="128" spans="2:44" x14ac:dyDescent="0.3">
      <c r="B128" t="s">
        <v>36</v>
      </c>
      <c r="C128">
        <v>2335874.5</v>
      </c>
      <c r="D128">
        <v>5453113.5</v>
      </c>
      <c r="E128">
        <v>0</v>
      </c>
      <c r="F128">
        <v>1395473.875</v>
      </c>
      <c r="G128">
        <v>0</v>
      </c>
      <c r="H128">
        <v>9454858</v>
      </c>
      <c r="I128">
        <v>164460.03125</v>
      </c>
      <c r="J128">
        <v>0</v>
      </c>
      <c r="K128">
        <v>7229847</v>
      </c>
      <c r="L128">
        <v>0</v>
      </c>
      <c r="M128">
        <v>0</v>
      </c>
      <c r="N128">
        <v>204778.1875</v>
      </c>
      <c r="O128">
        <v>205568.984375</v>
      </c>
      <c r="P128">
        <v>165554.9375</v>
      </c>
      <c r="Q128">
        <v>1340509.75</v>
      </c>
      <c r="R128">
        <v>1774629.875</v>
      </c>
      <c r="S128">
        <v>0</v>
      </c>
      <c r="T128">
        <v>0</v>
      </c>
      <c r="U128">
        <v>2696251.5</v>
      </c>
      <c r="V128">
        <v>32420920.140625</v>
      </c>
      <c r="X128" t="s">
        <v>36</v>
      </c>
      <c r="Y128" s="1">
        <f t="shared" ref="Y128:AR128" si="91">+C128-C$18</f>
        <v>-0.75</v>
      </c>
      <c r="Z128" s="1">
        <f t="shared" si="91"/>
        <v>-1.5</v>
      </c>
      <c r="AA128" s="1">
        <f t="shared" si="91"/>
        <v>0</v>
      </c>
      <c r="AB128" s="1">
        <f t="shared" si="91"/>
        <v>-0.625</v>
      </c>
      <c r="AC128" s="1">
        <f t="shared" si="91"/>
        <v>0</v>
      </c>
      <c r="AD128" s="1">
        <f t="shared" si="91"/>
        <v>-3</v>
      </c>
      <c r="AE128" s="1">
        <f t="shared" si="91"/>
        <v>3.125E-2</v>
      </c>
      <c r="AF128" s="1">
        <f t="shared" si="91"/>
        <v>0</v>
      </c>
      <c r="AG128" s="1">
        <f t="shared" si="91"/>
        <v>-3</v>
      </c>
      <c r="AH128" s="1">
        <f t="shared" si="91"/>
        <v>0</v>
      </c>
      <c r="AI128" s="1">
        <f t="shared" si="91"/>
        <v>0</v>
      </c>
      <c r="AJ128" s="1">
        <f t="shared" si="91"/>
        <v>-4.6875E-2</v>
      </c>
      <c r="AK128" s="1">
        <f t="shared" si="91"/>
        <v>-1.5625E-2</v>
      </c>
      <c r="AL128" s="1">
        <f t="shared" si="91"/>
        <v>-6.25E-2</v>
      </c>
      <c r="AM128" s="1">
        <f t="shared" si="91"/>
        <v>0.25</v>
      </c>
      <c r="AN128" s="1">
        <f t="shared" si="91"/>
        <v>0.375</v>
      </c>
      <c r="AO128" s="1">
        <f t="shared" si="91"/>
        <v>0</v>
      </c>
      <c r="AP128" s="1">
        <f t="shared" si="91"/>
        <v>0</v>
      </c>
      <c r="AQ128" s="1">
        <f t="shared" si="91"/>
        <v>-0.25</v>
      </c>
      <c r="AR128" s="1">
        <f t="shared" si="91"/>
        <v>-8.59375</v>
      </c>
    </row>
    <row r="129" spans="2:44" x14ac:dyDescent="0.3">
      <c r="B129" t="s">
        <v>37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275669.9375</v>
      </c>
      <c r="I129">
        <v>0</v>
      </c>
      <c r="J129">
        <v>0</v>
      </c>
      <c r="K129">
        <v>2085374.5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192862.421875</v>
      </c>
      <c r="V129">
        <v>2553906.859375</v>
      </c>
      <c r="X129" t="s">
        <v>37</v>
      </c>
      <c r="Y129" s="1">
        <f t="shared" ref="Y129:AR129" si="92">+C129-C$19</f>
        <v>0</v>
      </c>
      <c r="Z129" s="1">
        <f t="shared" si="92"/>
        <v>0</v>
      </c>
      <c r="AA129" s="1">
        <f t="shared" si="92"/>
        <v>0</v>
      </c>
      <c r="AB129" s="1">
        <f t="shared" si="92"/>
        <v>0</v>
      </c>
      <c r="AC129" s="1">
        <f t="shared" si="92"/>
        <v>0</v>
      </c>
      <c r="AD129" s="1">
        <f t="shared" si="92"/>
        <v>-6.25E-2</v>
      </c>
      <c r="AE129" s="1">
        <f t="shared" si="92"/>
        <v>0</v>
      </c>
      <c r="AF129" s="1">
        <f t="shared" si="92"/>
        <v>0</v>
      </c>
      <c r="AG129" s="1">
        <f t="shared" si="92"/>
        <v>-0.625</v>
      </c>
      <c r="AH129" s="1">
        <f t="shared" si="92"/>
        <v>0</v>
      </c>
      <c r="AI129" s="1">
        <f t="shared" si="92"/>
        <v>0</v>
      </c>
      <c r="AJ129" s="1">
        <f t="shared" si="92"/>
        <v>0</v>
      </c>
      <c r="AK129" s="1">
        <f t="shared" si="92"/>
        <v>0</v>
      </c>
      <c r="AL129" s="1">
        <f t="shared" si="92"/>
        <v>0</v>
      </c>
      <c r="AM129" s="1">
        <f t="shared" si="92"/>
        <v>0</v>
      </c>
      <c r="AN129" s="1">
        <f t="shared" si="92"/>
        <v>0</v>
      </c>
      <c r="AO129" s="1">
        <f t="shared" si="92"/>
        <v>0</v>
      </c>
      <c r="AP129" s="1">
        <f t="shared" si="92"/>
        <v>0</v>
      </c>
      <c r="AQ129" s="1">
        <f t="shared" si="92"/>
        <v>1.5625E-2</v>
      </c>
      <c r="AR129" s="1">
        <f t="shared" si="92"/>
        <v>-0.671875</v>
      </c>
    </row>
    <row r="130" spans="2:44" x14ac:dyDescent="0.3">
      <c r="B130" t="s">
        <v>38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142514.09375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142514.09375</v>
      </c>
      <c r="X130" t="s">
        <v>38</v>
      </c>
      <c r="Y130" s="1">
        <f t="shared" ref="Y130:AR130" si="93">+C130-C$20</f>
        <v>0</v>
      </c>
      <c r="Z130" s="1">
        <f t="shared" si="93"/>
        <v>0</v>
      </c>
      <c r="AA130" s="1">
        <f t="shared" si="93"/>
        <v>0</v>
      </c>
      <c r="AB130" s="1">
        <f t="shared" si="93"/>
        <v>0</v>
      </c>
      <c r="AC130" s="1">
        <f t="shared" si="93"/>
        <v>0</v>
      </c>
      <c r="AD130" s="1">
        <f t="shared" si="93"/>
        <v>0</v>
      </c>
      <c r="AE130" s="1">
        <f t="shared" si="93"/>
        <v>0</v>
      </c>
      <c r="AF130" s="1">
        <f t="shared" si="93"/>
        <v>0</v>
      </c>
      <c r="AG130" s="1">
        <f t="shared" si="93"/>
        <v>9.375E-2</v>
      </c>
      <c r="AH130" s="1">
        <f t="shared" si="93"/>
        <v>0</v>
      </c>
      <c r="AI130" s="1">
        <f t="shared" si="93"/>
        <v>0</v>
      </c>
      <c r="AJ130" s="1">
        <f t="shared" si="93"/>
        <v>0</v>
      </c>
      <c r="AK130" s="1">
        <f t="shared" si="93"/>
        <v>0</v>
      </c>
      <c r="AL130" s="1">
        <f t="shared" si="93"/>
        <v>0</v>
      </c>
      <c r="AM130" s="1">
        <f t="shared" si="93"/>
        <v>0</v>
      </c>
      <c r="AN130" s="1">
        <f t="shared" si="93"/>
        <v>0</v>
      </c>
      <c r="AO130" s="1">
        <f t="shared" si="93"/>
        <v>0</v>
      </c>
      <c r="AP130" s="1">
        <f t="shared" si="93"/>
        <v>0</v>
      </c>
      <c r="AQ130" s="1">
        <f t="shared" si="93"/>
        <v>0</v>
      </c>
      <c r="AR130" s="1">
        <f t="shared" si="93"/>
        <v>9.375E-2</v>
      </c>
    </row>
    <row r="131" spans="2:44" x14ac:dyDescent="0.3">
      <c r="B131" t="s">
        <v>20</v>
      </c>
      <c r="C131">
        <v>589169603.5</v>
      </c>
      <c r="D131">
        <v>324261453.01953101</v>
      </c>
      <c r="E131">
        <v>387087572.91210902</v>
      </c>
      <c r="F131">
        <v>155779298.53125</v>
      </c>
      <c r="G131">
        <v>20844627.03125</v>
      </c>
      <c r="H131">
        <v>583725922.203125</v>
      </c>
      <c r="I131">
        <v>211283261.57031301</v>
      </c>
      <c r="J131">
        <v>162773792</v>
      </c>
      <c r="K131">
        <v>415972301.84375</v>
      </c>
      <c r="L131">
        <v>107345959.25</v>
      </c>
      <c r="M131">
        <v>77168547</v>
      </c>
      <c r="N131">
        <v>159649168.85546899</v>
      </c>
      <c r="O131">
        <v>92669357.53125</v>
      </c>
      <c r="P131">
        <v>425439438.375</v>
      </c>
      <c r="Q131">
        <v>423498759</v>
      </c>
      <c r="R131">
        <v>30565350.875</v>
      </c>
      <c r="S131">
        <v>203480289.78125</v>
      </c>
      <c r="T131">
        <v>1070630556.78125</v>
      </c>
      <c r="U131">
        <v>325045116.625</v>
      </c>
      <c r="V131">
        <v>5766390376.6855402</v>
      </c>
      <c r="X131" t="s">
        <v>20</v>
      </c>
      <c r="Y131" s="1">
        <f t="shared" ref="Y131:AR131" si="94">+C131-C$21</f>
        <v>-55.75</v>
      </c>
      <c r="Z131" s="1">
        <f t="shared" si="94"/>
        <v>-32.980468988418579</v>
      </c>
      <c r="AA131" s="1">
        <f t="shared" si="94"/>
        <v>22.912109017372131</v>
      </c>
      <c r="AB131" s="1">
        <f t="shared" si="94"/>
        <v>-14.1875</v>
      </c>
      <c r="AC131" s="1">
        <f t="shared" si="94"/>
        <v>-0.53125</v>
      </c>
      <c r="AD131" s="1">
        <f t="shared" si="94"/>
        <v>-101.796875</v>
      </c>
      <c r="AE131" s="1">
        <f t="shared" si="94"/>
        <v>8.1953130066394806</v>
      </c>
      <c r="AF131" s="1">
        <f t="shared" si="94"/>
        <v>9.6875</v>
      </c>
      <c r="AG131" s="1">
        <f t="shared" si="94"/>
        <v>-4.53125</v>
      </c>
      <c r="AH131" s="1">
        <f t="shared" si="94"/>
        <v>-13.75</v>
      </c>
      <c r="AI131" s="1">
        <f t="shared" si="94"/>
        <v>-10.25</v>
      </c>
      <c r="AJ131" s="1">
        <f t="shared" si="94"/>
        <v>-12.066406011581421</v>
      </c>
      <c r="AK131" s="1">
        <f t="shared" si="94"/>
        <v>3.40625</v>
      </c>
      <c r="AL131" s="1">
        <f t="shared" si="94"/>
        <v>-10.9375</v>
      </c>
      <c r="AM131" s="1">
        <f t="shared" si="94"/>
        <v>12.75</v>
      </c>
      <c r="AN131" s="1">
        <f t="shared" si="94"/>
        <v>-0.125</v>
      </c>
      <c r="AO131" s="1">
        <f t="shared" si="94"/>
        <v>25.78125</v>
      </c>
      <c r="AP131" s="1">
        <f t="shared" si="94"/>
        <v>-69.96875</v>
      </c>
      <c r="AQ131" s="1">
        <f t="shared" si="94"/>
        <v>28.6875</v>
      </c>
      <c r="AR131" s="1">
        <f t="shared" si="94"/>
        <v>-215.45508003234863</v>
      </c>
    </row>
  </sheetData>
  <sortState ref="BE179:BG197">
    <sortCondition ref="BE179:BE197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A102"/>
  <sheetViews>
    <sheetView topLeftCell="A45" workbookViewId="0">
      <selection activeCell="E53" sqref="E53"/>
    </sheetView>
  </sheetViews>
  <sheetFormatPr defaultRowHeight="14.4" x14ac:dyDescent="0.3"/>
  <cols>
    <col min="3" max="5" width="10.44140625" bestFit="1" customWidth="1"/>
    <col min="6" max="6" width="11.6640625" customWidth="1"/>
    <col min="7" max="7" width="9.44140625" bestFit="1" customWidth="1"/>
    <col min="12" max="12" width="10.88671875" bestFit="1" customWidth="1"/>
    <col min="18" max="18" width="14.109375" bestFit="1" customWidth="1"/>
    <col min="21" max="21" width="10.33203125" bestFit="1" customWidth="1"/>
    <col min="22" max="22" width="10" bestFit="1" customWidth="1"/>
    <col min="23" max="23" width="10.44140625" bestFit="1" customWidth="1"/>
  </cols>
  <sheetData>
    <row r="3" spans="3:27" x14ac:dyDescent="0.3">
      <c r="C3" t="s">
        <v>152</v>
      </c>
    </row>
    <row r="4" spans="3:27" x14ac:dyDescent="0.3">
      <c r="C4" t="s">
        <v>40</v>
      </c>
      <c r="D4" t="str">
        <f>'Land_Region by AEZ_ base&amp;sims'!Y24</f>
        <v>1 USA</v>
      </c>
      <c r="E4" t="str">
        <f>'Land_Region by AEZ_ base&amp;sims'!Z24</f>
        <v>2 EU27</v>
      </c>
      <c r="F4" t="str">
        <f>'Land_Region by AEZ_ base&amp;sims'!AA24</f>
        <v>3 BRAZIL</v>
      </c>
      <c r="G4" t="str">
        <f>'Land_Region by AEZ_ base&amp;sims'!AB24</f>
        <v>4 CAN</v>
      </c>
      <c r="H4" t="str">
        <f>'Land_Region by AEZ_ base&amp;sims'!AC24</f>
        <v>5 JAPAN</v>
      </c>
      <c r="I4" t="str">
        <f>'Land_Region by AEZ_ base&amp;sims'!AD24</f>
        <v>6 CHIHKG</v>
      </c>
      <c r="J4" t="str">
        <f>'Land_Region by AEZ_ base&amp;sims'!AE24</f>
        <v>7 INDIA</v>
      </c>
      <c r="K4" t="str">
        <f>'Land_Region by AEZ_ base&amp;sims'!AF24</f>
        <v>8 C_C_Amer</v>
      </c>
      <c r="L4" t="str">
        <f>'Land_Region by AEZ_ base&amp;sims'!AG24</f>
        <v>9 S_o_Amer</v>
      </c>
      <c r="M4" t="str">
        <f>'Land_Region by AEZ_ base&amp;sims'!AH24</f>
        <v>10 E_Asia</v>
      </c>
      <c r="N4" t="str">
        <f>'Land_Region by AEZ_ base&amp;sims'!AI24</f>
        <v>11 Mala_Indo</v>
      </c>
      <c r="O4" t="str">
        <f>'Land_Region by AEZ_ base&amp;sims'!AJ24</f>
        <v>12 R_SE_Asia</v>
      </c>
      <c r="P4" t="str">
        <f>'Land_Region by AEZ_ base&amp;sims'!AK24</f>
        <v>13 R_S_Asia</v>
      </c>
      <c r="Q4" t="str">
        <f>'Land_Region by AEZ_ base&amp;sims'!AL24</f>
        <v>14 Russia</v>
      </c>
      <c r="R4" t="str">
        <f>'Land_Region by AEZ_ base&amp;sims'!AM24</f>
        <v>15 Oth_CEE_CIS</v>
      </c>
      <c r="S4" t="str">
        <f>'Land_Region by AEZ_ base&amp;sims'!AN24</f>
        <v>16 Oth_Europe</v>
      </c>
      <c r="T4" t="str">
        <f>'Land_Region by AEZ_ base&amp;sims'!AO24</f>
        <v>17 MEAS_NAfr</v>
      </c>
      <c r="U4" t="str">
        <f>'Land_Region by AEZ_ base&amp;sims'!AP24</f>
        <v>18 S_S_AFR</v>
      </c>
      <c r="V4" t="str">
        <f>'Land_Region by AEZ_ base&amp;sims'!AQ24</f>
        <v>19 Oceania</v>
      </c>
      <c r="W4" t="str">
        <f>'Land_Region by AEZ_ base&amp;sims'!AR24</f>
        <v>Total</v>
      </c>
    </row>
    <row r="5" spans="3:27" x14ac:dyDescent="0.3">
      <c r="C5" t="s">
        <v>92</v>
      </c>
      <c r="D5" s="5">
        <f>IFERROR((+'Land_Region by AEZ_ base&amp;sims'!Y25/'Land_Region by AEZ_ base&amp;sims'!C$3)*100,0)</f>
        <v>0</v>
      </c>
      <c r="E5" s="5">
        <f>IFERROR((+'Land_Region by AEZ_ base&amp;sims'!Z25/'Land_Region by AEZ_ base&amp;sims'!D$3)*100,0)</f>
        <v>0</v>
      </c>
      <c r="F5" s="5">
        <f>IFERROR((+'Land_Region by AEZ_ base&amp;sims'!AA25/'Land_Region by AEZ_ base&amp;sims'!E$3)*100,0)</f>
        <v>-0.55392609834838347</v>
      </c>
      <c r="G5" s="5">
        <f>IFERROR((+'Land_Region by AEZ_ base&amp;sims'!AB25/'Land_Region by AEZ_ base&amp;sims'!F$3)*100,0)</f>
        <v>0</v>
      </c>
      <c r="H5" s="5">
        <f>IFERROR((+'Land_Region by AEZ_ base&amp;sims'!AC25/'Land_Region by AEZ_ base&amp;sims'!G$3)*100,0)</f>
        <v>0</v>
      </c>
      <c r="I5" s="5">
        <f>IFERROR((+'Land_Region by AEZ_ base&amp;sims'!AD25/'Land_Region by AEZ_ base&amp;sims'!H$3)*100,0)</f>
        <v>0</v>
      </c>
      <c r="J5" s="5">
        <f>IFERROR((+'Land_Region by AEZ_ base&amp;sims'!AE25/'Land_Region by AEZ_ base&amp;sims'!I$3)*100,0)</f>
        <v>-8.2141160878704295E-2</v>
      </c>
      <c r="K5" s="5">
        <f>IFERROR((+'Land_Region by AEZ_ base&amp;sims'!AF25/'Land_Region by AEZ_ base&amp;sims'!J$3)*100,0)</f>
        <v>-0.6339911458627534</v>
      </c>
      <c r="L5" s="5">
        <f>IFERROR((+'Land_Region by AEZ_ base&amp;sims'!AG25/'Land_Region by AEZ_ base&amp;sims'!K$3)*100,0)</f>
        <v>-0.64760155689007004</v>
      </c>
      <c r="M5" s="5">
        <f>IFERROR((+'Land_Region by AEZ_ base&amp;sims'!AH25/'Land_Region by AEZ_ base&amp;sims'!L$3)*100,0)</f>
        <v>0</v>
      </c>
      <c r="N5" s="5">
        <f>IFERROR((+'Land_Region by AEZ_ base&amp;sims'!AI25/'Land_Region by AEZ_ base&amp;sims'!M$3)*100,0)</f>
        <v>0</v>
      </c>
      <c r="O5" s="5">
        <f>IFERROR((+'Land_Region by AEZ_ base&amp;sims'!AJ25/'Land_Region by AEZ_ base&amp;sims'!N$3)*100,0)</f>
        <v>0</v>
      </c>
      <c r="P5" s="5">
        <f>IFERROR((+'Land_Region by AEZ_ base&amp;sims'!AK25/'Land_Region by AEZ_ base&amp;sims'!O$3)*100,0)</f>
        <v>8.496703767686584E-3</v>
      </c>
      <c r="Q5" s="5">
        <f>IFERROR((+'Land_Region by AEZ_ base&amp;sims'!AL25/'Land_Region by AEZ_ base&amp;sims'!P$3)*100,0)</f>
        <v>0</v>
      </c>
      <c r="R5" s="5">
        <f>IFERROR((+'Land_Region by AEZ_ base&amp;sims'!AM25/'Land_Region by AEZ_ base&amp;sims'!Q$3)*100,0)</f>
        <v>0</v>
      </c>
      <c r="S5" s="5">
        <f>IFERROR((+'Land_Region by AEZ_ base&amp;sims'!AN25/'Land_Region by AEZ_ base&amp;sims'!R$3)*100,0)</f>
        <v>0</v>
      </c>
      <c r="T5" s="5">
        <f>IFERROR((+'Land_Region by AEZ_ base&amp;sims'!AO25/'Land_Region by AEZ_ base&amp;sims'!S$3)*100,0)</f>
        <v>-0.71139452971224015</v>
      </c>
      <c r="U5" s="5">
        <f>IFERROR((+'Land_Region by AEZ_ base&amp;sims'!AP25/'Land_Region by AEZ_ base&amp;sims'!T$3)*100,0)</f>
        <v>-0.44821257464493641</v>
      </c>
      <c r="V5" s="5">
        <f>IFERROR((+'Land_Region by AEZ_ base&amp;sims'!AQ25/'Land_Region by AEZ_ base&amp;sims'!U$3)*100,0)</f>
        <v>7.3663053266710653E-3</v>
      </c>
      <c r="W5" s="5">
        <f>IFERROR((+'Land_Region by AEZ_ base&amp;sims'!AR25/'Land_Region by AEZ_ base&amp;sims'!V$3)*100,0)</f>
        <v>-0.41468762461563879</v>
      </c>
      <c r="X5" s="5"/>
      <c r="Y5" s="5"/>
      <c r="Z5" s="5"/>
      <c r="AA5" s="5"/>
    </row>
    <row r="6" spans="3:27" x14ac:dyDescent="0.3">
      <c r="C6" t="s">
        <v>93</v>
      </c>
      <c r="D6" s="5">
        <f>IFERROR((+'Land_Region by AEZ_ base&amp;sims'!Y26/'Land_Region by AEZ_ base&amp;sims'!C$4)*100,0)</f>
        <v>0</v>
      </c>
      <c r="E6" s="5">
        <f>IFERROR((+'Land_Region by AEZ_ base&amp;sims'!Z26/'Land_Region by AEZ_ base&amp;sims'!D$4)*100,0)</f>
        <v>0</v>
      </c>
      <c r="F6" s="5">
        <f>IFERROR((+'Land_Region by AEZ_ base&amp;sims'!AA26/'Land_Region by AEZ_ base&amp;sims'!E$4)*100,0)</f>
        <v>-0.73359486180342104</v>
      </c>
      <c r="G6" s="5">
        <f>IFERROR((+'Land_Region by AEZ_ base&amp;sims'!AB26/'Land_Region by AEZ_ base&amp;sims'!F$4)*100,0)</f>
        <v>0</v>
      </c>
      <c r="H6" s="5">
        <f>IFERROR((+'Land_Region by AEZ_ base&amp;sims'!AC26/'Land_Region by AEZ_ base&amp;sims'!G$4)*100,0)</f>
        <v>0</v>
      </c>
      <c r="I6" s="5">
        <f>IFERROR((+'Land_Region by AEZ_ base&amp;sims'!AD26/'Land_Region by AEZ_ base&amp;sims'!H$4)*100,0)</f>
        <v>0</v>
      </c>
      <c r="J6" s="5">
        <f>IFERROR((+'Land_Region by AEZ_ base&amp;sims'!AE26/'Land_Region by AEZ_ base&amp;sims'!I$4)*100,0)</f>
        <v>-1.7897619445180655E-3</v>
      </c>
      <c r="K6" s="5">
        <f>IFERROR((+'Land_Region by AEZ_ base&amp;sims'!AF26/'Land_Region by AEZ_ base&amp;sims'!J$4)*100,0)</f>
        <v>-0.53638701387214383</v>
      </c>
      <c r="L6" s="5">
        <f>IFERROR((+'Land_Region by AEZ_ base&amp;sims'!AG26/'Land_Region by AEZ_ base&amp;sims'!K$4)*100,0)</f>
        <v>-0.40725938934966405</v>
      </c>
      <c r="M6" s="5">
        <f>IFERROR((+'Land_Region by AEZ_ base&amp;sims'!AH26/'Land_Region by AEZ_ base&amp;sims'!L$4)*100,0)</f>
        <v>0</v>
      </c>
      <c r="N6" s="5">
        <f>IFERROR((+'Land_Region by AEZ_ base&amp;sims'!AI26/'Land_Region by AEZ_ base&amp;sims'!M$4)*100,0)</f>
        <v>0</v>
      </c>
      <c r="O6" s="5">
        <f>IFERROR((+'Land_Region by AEZ_ base&amp;sims'!AJ26/'Land_Region by AEZ_ base&amp;sims'!N$4)*100,0)</f>
        <v>0</v>
      </c>
      <c r="P6" s="5">
        <f>IFERROR((+'Land_Region by AEZ_ base&amp;sims'!AK26/'Land_Region by AEZ_ base&amp;sims'!O$4)*100,0)</f>
        <v>0</v>
      </c>
      <c r="Q6" s="5">
        <f>IFERROR((+'Land_Region by AEZ_ base&amp;sims'!AL26/'Land_Region by AEZ_ base&amp;sims'!P$4)*100,0)</f>
        <v>0</v>
      </c>
      <c r="R6" s="5">
        <f>IFERROR((+'Land_Region by AEZ_ base&amp;sims'!AM26/'Land_Region by AEZ_ base&amp;sims'!Q$4)*100,0)</f>
        <v>0</v>
      </c>
      <c r="S6" s="5">
        <f>IFERROR((+'Land_Region by AEZ_ base&amp;sims'!AN26/'Land_Region by AEZ_ base&amp;sims'!R$4)*100,0)</f>
        <v>0</v>
      </c>
      <c r="T6" s="5">
        <f>IFERROR((+'Land_Region by AEZ_ base&amp;sims'!AO26/'Land_Region by AEZ_ base&amp;sims'!S$4)*100,0)</f>
        <v>-0.23026686017237805</v>
      </c>
      <c r="U6" s="5">
        <f>IFERROR((+'Land_Region by AEZ_ base&amp;sims'!AP26/'Land_Region by AEZ_ base&amp;sims'!T$4)*100,0)</f>
        <v>-0.48955914557665708</v>
      </c>
      <c r="V6" s="5">
        <f>IFERROR((+'Land_Region by AEZ_ base&amp;sims'!AQ26/'Land_Region by AEZ_ base&amp;sims'!U$4)*100,0)</f>
        <v>-0.15267180796921856</v>
      </c>
      <c r="W6" s="5">
        <f>IFERROR((+'Land_Region by AEZ_ base&amp;sims'!AR26/'Land_Region by AEZ_ base&amp;sims'!V$4)*100,0)</f>
        <v>-0.39744005625856094</v>
      </c>
      <c r="X6" s="5"/>
      <c r="Y6" s="5"/>
      <c r="Z6" s="5"/>
      <c r="AA6" s="5"/>
    </row>
    <row r="7" spans="3:27" x14ac:dyDescent="0.3">
      <c r="C7" t="s">
        <v>94</v>
      </c>
      <c r="D7" s="5">
        <f>IFERROR((+'Land_Region by AEZ_ base&amp;sims'!Y27/'Land_Region by AEZ_ base&amp;sims'!C$5)*100,0)</f>
        <v>0</v>
      </c>
      <c r="E7" s="5">
        <f>IFERROR((+'Land_Region by AEZ_ base&amp;sims'!Z27/'Land_Region by AEZ_ base&amp;sims'!D$5)*100,0)</f>
        <v>0</v>
      </c>
      <c r="F7" s="5">
        <f>IFERROR((+'Land_Region by AEZ_ base&amp;sims'!AA27/'Land_Region by AEZ_ base&amp;sims'!E$5)*100,0)</f>
        <v>-0.65159852854818756</v>
      </c>
      <c r="G7" s="5">
        <f>IFERROR((+'Land_Region by AEZ_ base&amp;sims'!AB27/'Land_Region by AEZ_ base&amp;sims'!F$5)*100,0)</f>
        <v>0</v>
      </c>
      <c r="H7" s="5">
        <f>IFERROR((+'Land_Region by AEZ_ base&amp;sims'!AC27/'Land_Region by AEZ_ base&amp;sims'!G$5)*100,0)</f>
        <v>0</v>
      </c>
      <c r="I7" s="5">
        <f>IFERROR((+'Land_Region by AEZ_ base&amp;sims'!AD27/'Land_Region by AEZ_ base&amp;sims'!H$5)*100,0)</f>
        <v>0</v>
      </c>
      <c r="J7" s="5">
        <f>IFERROR((+'Land_Region by AEZ_ base&amp;sims'!AE27/'Land_Region by AEZ_ base&amp;sims'!I$5)*100,0)</f>
        <v>4.1238829224090499E-3</v>
      </c>
      <c r="K7" s="5">
        <f>IFERROR((+'Land_Region by AEZ_ base&amp;sims'!AF27/'Land_Region by AEZ_ base&amp;sims'!J$5)*100,0)</f>
        <v>-0.46943118461227407</v>
      </c>
      <c r="L7" s="5">
        <f>IFERROR((+'Land_Region by AEZ_ base&amp;sims'!AG27/'Land_Region by AEZ_ base&amp;sims'!K$5)*100,0)</f>
        <v>-0.56466008650954636</v>
      </c>
      <c r="M7" s="5">
        <f>IFERROR((+'Land_Region by AEZ_ base&amp;sims'!AH27/'Land_Region by AEZ_ base&amp;sims'!L$5)*100,0)</f>
        <v>0</v>
      </c>
      <c r="N7" s="5">
        <f>IFERROR((+'Land_Region by AEZ_ base&amp;sims'!AI27/'Land_Region by AEZ_ base&amp;sims'!M$5)*100,0)</f>
        <v>0</v>
      </c>
      <c r="O7" s="5">
        <f>IFERROR((+'Land_Region by AEZ_ base&amp;sims'!AJ27/'Land_Region by AEZ_ base&amp;sims'!N$5)*100,0)</f>
        <v>0</v>
      </c>
      <c r="P7" s="5">
        <f>IFERROR((+'Land_Region by AEZ_ base&amp;sims'!AK27/'Land_Region by AEZ_ base&amp;sims'!O$5)*100,0)</f>
        <v>9.8003219405757474E-4</v>
      </c>
      <c r="Q7" s="5">
        <f>IFERROR((+'Land_Region by AEZ_ base&amp;sims'!AL27/'Land_Region by AEZ_ base&amp;sims'!P$5)*100,0)</f>
        <v>0</v>
      </c>
      <c r="R7" s="5">
        <f>IFERROR((+'Land_Region by AEZ_ base&amp;sims'!AM27/'Land_Region by AEZ_ base&amp;sims'!Q$5)*100,0)</f>
        <v>0</v>
      </c>
      <c r="S7" s="5">
        <f>IFERROR((+'Land_Region by AEZ_ base&amp;sims'!AN27/'Land_Region by AEZ_ base&amp;sims'!R$5)*100,0)</f>
        <v>0</v>
      </c>
      <c r="T7" s="5">
        <f>IFERROR((+'Land_Region by AEZ_ base&amp;sims'!AO27/'Land_Region by AEZ_ base&amp;sims'!S$5)*100,0)</f>
        <v>0.23042946499141478</v>
      </c>
      <c r="U7" s="5">
        <f>IFERROR((+'Land_Region by AEZ_ base&amp;sims'!AP27/'Land_Region by AEZ_ base&amp;sims'!T$5)*100,0)</f>
        <v>-0.58984836913312044</v>
      </c>
      <c r="V7" s="5">
        <f>IFERROR((+'Land_Region by AEZ_ base&amp;sims'!AQ27/'Land_Region by AEZ_ base&amp;sims'!U$5)*100,0)</f>
        <v>-0.46755520006255519</v>
      </c>
      <c r="W7" s="5">
        <f>IFERROR((+'Land_Region by AEZ_ base&amp;sims'!AR27/'Land_Region by AEZ_ base&amp;sims'!V$5)*100,0)</f>
        <v>-0.38083841081737424</v>
      </c>
      <c r="X7" s="5"/>
      <c r="Y7" s="5"/>
      <c r="Z7" s="5"/>
      <c r="AA7" s="5"/>
    </row>
    <row r="8" spans="3:27" x14ac:dyDescent="0.3">
      <c r="C8" t="s">
        <v>95</v>
      </c>
      <c r="D8" s="5">
        <f>IFERROR((+'Land_Region by AEZ_ base&amp;sims'!Y28/'Land_Region by AEZ_ base&amp;sims'!C$6)*100,0)</f>
        <v>0</v>
      </c>
      <c r="E8" s="5">
        <f>IFERROR((+'Land_Region by AEZ_ base&amp;sims'!Z28/'Land_Region by AEZ_ base&amp;sims'!D$6)*100,0)</f>
        <v>-0.99077024214529585</v>
      </c>
      <c r="F8" s="5">
        <f>IFERROR((+'Land_Region by AEZ_ base&amp;sims'!AA28/'Land_Region by AEZ_ base&amp;sims'!E$6)*100,0)</f>
        <v>-0.82059577216958279</v>
      </c>
      <c r="G8" s="5">
        <f>IFERROR((+'Land_Region by AEZ_ base&amp;sims'!AB28/'Land_Region by AEZ_ base&amp;sims'!F$6)*100,0)</f>
        <v>0</v>
      </c>
      <c r="H8" s="5">
        <f>IFERROR((+'Land_Region by AEZ_ base&amp;sims'!AC28/'Land_Region by AEZ_ base&amp;sims'!G$6)*100,0)</f>
        <v>0</v>
      </c>
      <c r="I8" s="5">
        <f>IFERROR((+'Land_Region by AEZ_ base&amp;sims'!AD28/'Land_Region by AEZ_ base&amp;sims'!H$6)*100,0)</f>
        <v>-5.9493501237982825E-2</v>
      </c>
      <c r="J8" s="5">
        <f>IFERROR((+'Land_Region by AEZ_ base&amp;sims'!AE28/'Land_Region by AEZ_ base&amp;sims'!I$6)*100,0)</f>
        <v>-1.6115311782111334E-2</v>
      </c>
      <c r="K8" s="5">
        <f>IFERROR((+'Land_Region by AEZ_ base&amp;sims'!AF28/'Land_Region by AEZ_ base&amp;sims'!J$6)*100,0)</f>
        <v>-0.46138112966449213</v>
      </c>
      <c r="L8" s="5">
        <f>IFERROR((+'Land_Region by AEZ_ base&amp;sims'!AG28/'Land_Region by AEZ_ base&amp;sims'!K$6)*100,0)</f>
        <v>-0.49354435765638344</v>
      </c>
      <c r="M8" s="5">
        <f>IFERROR((+'Land_Region by AEZ_ base&amp;sims'!AH28/'Land_Region by AEZ_ base&amp;sims'!L$6)*100,0)</f>
        <v>0</v>
      </c>
      <c r="N8" s="5">
        <f>IFERROR((+'Land_Region by AEZ_ base&amp;sims'!AI28/'Land_Region by AEZ_ base&amp;sims'!M$6)*100,0)</f>
        <v>8.8280072779935229E-2</v>
      </c>
      <c r="O8" s="5">
        <f>IFERROR((+'Land_Region by AEZ_ base&amp;sims'!AJ28/'Land_Region by AEZ_ base&amp;sims'!N$6)*100,0)</f>
        <v>3.9181281048294138E-2</v>
      </c>
      <c r="P8" s="5">
        <f>IFERROR((+'Land_Region by AEZ_ base&amp;sims'!AK28/'Land_Region by AEZ_ base&amp;sims'!O$6)*100,0)</f>
        <v>-3.1015315294578558E-2</v>
      </c>
      <c r="Q8" s="5">
        <f>IFERROR((+'Land_Region by AEZ_ base&amp;sims'!AL28/'Land_Region by AEZ_ base&amp;sims'!P$6)*100,0)</f>
        <v>0</v>
      </c>
      <c r="R8" s="5">
        <f>IFERROR((+'Land_Region by AEZ_ base&amp;sims'!AM28/'Land_Region by AEZ_ base&amp;sims'!Q$6)*100,0)</f>
        <v>0</v>
      </c>
      <c r="S8" s="5">
        <f>IFERROR((+'Land_Region by AEZ_ base&amp;sims'!AN28/'Land_Region by AEZ_ base&amp;sims'!R$6)*100,0)</f>
        <v>0</v>
      </c>
      <c r="T8" s="5">
        <f>IFERROR((+'Land_Region by AEZ_ base&amp;sims'!AO28/'Land_Region by AEZ_ base&amp;sims'!S$6)*100,0)</f>
        <v>-0.33622972146646629</v>
      </c>
      <c r="U8" s="5">
        <f>IFERROR((+'Land_Region by AEZ_ base&amp;sims'!AP28/'Land_Region by AEZ_ base&amp;sims'!T$6)*100,0)</f>
        <v>-0.28150835023683701</v>
      </c>
      <c r="V8" s="5">
        <f>IFERROR((+'Land_Region by AEZ_ base&amp;sims'!AQ28/'Land_Region by AEZ_ base&amp;sims'!U$6)*100,0)</f>
        <v>-0.62842824466200276</v>
      </c>
      <c r="W8" s="5">
        <f>IFERROR((+'Land_Region by AEZ_ base&amp;sims'!AR28/'Land_Region by AEZ_ base&amp;sims'!V$6)*100,0)</f>
        <v>-0.27722808453830361</v>
      </c>
      <c r="X8" s="5"/>
      <c r="Y8" s="5"/>
      <c r="Z8" s="5"/>
      <c r="AA8" s="5"/>
    </row>
    <row r="9" spans="3:27" x14ac:dyDescent="0.3">
      <c r="C9" t="s">
        <v>96</v>
      </c>
      <c r="D9" s="5">
        <f>IFERROR((+'Land_Region by AEZ_ base&amp;sims'!Y29/'Land_Region by AEZ_ base&amp;sims'!C$7)*100,0)</f>
        <v>0</v>
      </c>
      <c r="E9" s="5">
        <f>IFERROR((+'Land_Region by AEZ_ base&amp;sims'!Z29/'Land_Region by AEZ_ base&amp;sims'!D$7)*100,0)</f>
        <v>0</v>
      </c>
      <c r="F9" s="5">
        <f>IFERROR((+'Land_Region by AEZ_ base&amp;sims'!AA29/'Land_Region by AEZ_ base&amp;sims'!E$7)*100,0)</f>
        <v>-0.66889475944005217</v>
      </c>
      <c r="G9" s="5">
        <f>IFERROR((+'Land_Region by AEZ_ base&amp;sims'!AB29/'Land_Region by AEZ_ base&amp;sims'!F$7)*100,0)</f>
        <v>0</v>
      </c>
      <c r="H9" s="5">
        <f>IFERROR((+'Land_Region by AEZ_ base&amp;sims'!AC29/'Land_Region by AEZ_ base&amp;sims'!G$7)*100,0)</f>
        <v>0</v>
      </c>
      <c r="I9" s="5">
        <f>IFERROR((+'Land_Region by AEZ_ base&amp;sims'!AD29/'Land_Region by AEZ_ base&amp;sims'!H$7)*100,0)</f>
        <v>-5.6670424441615207E-3</v>
      </c>
      <c r="J9" s="5">
        <f>IFERROR((+'Land_Region by AEZ_ base&amp;sims'!AE29/'Land_Region by AEZ_ base&amp;sims'!I$7)*100,0)</f>
        <v>-2.3123030979806711E-2</v>
      </c>
      <c r="K9" s="5">
        <f>IFERROR((+'Land_Region by AEZ_ base&amp;sims'!AF29/'Land_Region by AEZ_ base&amp;sims'!J$7)*100,0)</f>
        <v>-0.31325650389745191</v>
      </c>
      <c r="L9" s="5">
        <f>IFERROR((+'Land_Region by AEZ_ base&amp;sims'!AG29/'Land_Region by AEZ_ base&amp;sims'!K$7)*100,0)</f>
        <v>-0.51726591664629229</v>
      </c>
      <c r="M9" s="5">
        <f>IFERROR((+'Land_Region by AEZ_ base&amp;sims'!AH29/'Land_Region by AEZ_ base&amp;sims'!L$7)*100,0)</f>
        <v>0</v>
      </c>
      <c r="N9" s="5">
        <f>IFERROR((+'Land_Region by AEZ_ base&amp;sims'!AI29/'Land_Region by AEZ_ base&amp;sims'!M$7)*100,0)</f>
        <v>6.5201415621730069E-2</v>
      </c>
      <c r="O9" s="5">
        <f>IFERROR((+'Land_Region by AEZ_ base&amp;sims'!AJ29/'Land_Region by AEZ_ base&amp;sims'!N$7)*100,0)</f>
        <v>0.12396650274625479</v>
      </c>
      <c r="P9" s="5">
        <f>IFERROR((+'Land_Region by AEZ_ base&amp;sims'!AK29/'Land_Region by AEZ_ base&amp;sims'!O$7)*100,0)</f>
        <v>6.0984820800604909E-3</v>
      </c>
      <c r="Q9" s="5">
        <f>IFERROR((+'Land_Region by AEZ_ base&amp;sims'!AL29/'Land_Region by AEZ_ base&amp;sims'!P$7)*100,0)</f>
        <v>0</v>
      </c>
      <c r="R9" s="5">
        <f>IFERROR((+'Land_Region by AEZ_ base&amp;sims'!AM29/'Land_Region by AEZ_ base&amp;sims'!Q$7)*100,0)</f>
        <v>0</v>
      </c>
      <c r="S9" s="5">
        <f>IFERROR((+'Land_Region by AEZ_ base&amp;sims'!AN29/'Land_Region by AEZ_ base&amp;sims'!R$7)*100,0)</f>
        <v>0</v>
      </c>
      <c r="T9" s="5">
        <f>IFERROR((+'Land_Region by AEZ_ base&amp;sims'!AO29/'Land_Region by AEZ_ base&amp;sims'!S$7)*100,0)</f>
        <v>0</v>
      </c>
      <c r="U9" s="5">
        <f>IFERROR((+'Land_Region by AEZ_ base&amp;sims'!AP29/'Land_Region by AEZ_ base&amp;sims'!T$7)*100,0)</f>
        <v>-0.34087653764895903</v>
      </c>
      <c r="V9" s="5">
        <f>IFERROR((+'Land_Region by AEZ_ base&amp;sims'!AQ29/'Land_Region by AEZ_ base&amp;sims'!U$7)*100,0)</f>
        <v>-0.16695214870263159</v>
      </c>
      <c r="W9" s="5">
        <f>IFERROR((+'Land_Region by AEZ_ base&amp;sims'!AR29/'Land_Region by AEZ_ base&amp;sims'!V$7)*100,0)</f>
        <v>-0.36779302402266401</v>
      </c>
      <c r="X9" s="5"/>
      <c r="Y9" s="5"/>
      <c r="Z9" s="5"/>
      <c r="AA9" s="5"/>
    </row>
    <row r="10" spans="3:27" x14ac:dyDescent="0.3">
      <c r="C10" t="s">
        <v>97</v>
      </c>
      <c r="D10" s="5">
        <f>IFERROR((+'Land_Region by AEZ_ base&amp;sims'!Y30/'Land_Region by AEZ_ base&amp;sims'!C$8)*100,0)</f>
        <v>0</v>
      </c>
      <c r="E10" s="5">
        <f>IFERROR((+'Land_Region by AEZ_ base&amp;sims'!Z30/'Land_Region by AEZ_ base&amp;sims'!D$8)*100,0)</f>
        <v>0</v>
      </c>
      <c r="F10" s="5">
        <f>IFERROR((+'Land_Region by AEZ_ base&amp;sims'!AA30/'Land_Region by AEZ_ base&amp;sims'!E$8)*100,0)</f>
        <v>-0.48030146709748012</v>
      </c>
      <c r="G10" s="5">
        <f>IFERROR((+'Land_Region by AEZ_ base&amp;sims'!AB30/'Land_Region by AEZ_ base&amp;sims'!F$8)*100,0)</f>
        <v>0</v>
      </c>
      <c r="H10" s="5">
        <f>IFERROR((+'Land_Region by AEZ_ base&amp;sims'!AC30/'Land_Region by AEZ_ base&amp;sims'!G$8)*100,0)</f>
        <v>0</v>
      </c>
      <c r="I10" s="5">
        <f>IFERROR((+'Land_Region by AEZ_ base&amp;sims'!AD30/'Land_Region by AEZ_ base&amp;sims'!H$8)*100,0)</f>
        <v>-2.6574170507783636E-2</v>
      </c>
      <c r="J10" s="5">
        <f>IFERROR((+'Land_Region by AEZ_ base&amp;sims'!AE30/'Land_Region by AEZ_ base&amp;sims'!I$8)*100,0)</f>
        <v>-1.3352628452071726E-2</v>
      </c>
      <c r="K10" s="5">
        <f>IFERROR((+'Land_Region by AEZ_ base&amp;sims'!AF30/'Land_Region by AEZ_ base&amp;sims'!J$8)*100,0)</f>
        <v>-0.42395089505670119</v>
      </c>
      <c r="L10" s="5">
        <f>IFERROR((+'Land_Region by AEZ_ base&amp;sims'!AG30/'Land_Region by AEZ_ base&amp;sims'!K$8)*100,0)</f>
        <v>-0.43100409486936958</v>
      </c>
      <c r="M10" s="5">
        <f>IFERROR((+'Land_Region by AEZ_ base&amp;sims'!AH30/'Land_Region by AEZ_ base&amp;sims'!L$8)*100,0)</f>
        <v>0</v>
      </c>
      <c r="N10" s="5">
        <f>IFERROR((+'Land_Region by AEZ_ base&amp;sims'!AI30/'Land_Region by AEZ_ base&amp;sims'!M$8)*100,0)</f>
        <v>0.10704914038630108</v>
      </c>
      <c r="O10" s="5">
        <f>IFERROR((+'Land_Region by AEZ_ base&amp;sims'!AJ30/'Land_Region by AEZ_ base&amp;sims'!N$8)*100,0)</f>
        <v>0.15440309917393477</v>
      </c>
      <c r="P10" s="5">
        <f>IFERROR((+'Land_Region by AEZ_ base&amp;sims'!AK30/'Land_Region by AEZ_ base&amp;sims'!O$8)*100,0)</f>
        <v>-7.1085864629776535E-2</v>
      </c>
      <c r="Q10" s="5">
        <f>IFERROR((+'Land_Region by AEZ_ base&amp;sims'!AL30/'Land_Region by AEZ_ base&amp;sims'!P$8)*100,0)</f>
        <v>0</v>
      </c>
      <c r="R10" s="5">
        <f>IFERROR((+'Land_Region by AEZ_ base&amp;sims'!AM30/'Land_Region by AEZ_ base&amp;sims'!Q$8)*100,0)</f>
        <v>0</v>
      </c>
      <c r="S10" s="5">
        <f>IFERROR((+'Land_Region by AEZ_ base&amp;sims'!AN30/'Land_Region by AEZ_ base&amp;sims'!R$8)*100,0)</f>
        <v>0</v>
      </c>
      <c r="T10" s="5">
        <f>IFERROR((+'Land_Region by AEZ_ base&amp;sims'!AO30/'Land_Region by AEZ_ base&amp;sims'!S$8)*100,0)</f>
        <v>0</v>
      </c>
      <c r="U10" s="5">
        <f>IFERROR((+'Land_Region by AEZ_ base&amp;sims'!AP30/'Land_Region by AEZ_ base&amp;sims'!T$8)*100,0)</f>
        <v>-0.16913681821422716</v>
      </c>
      <c r="V10" s="5">
        <f>IFERROR((+'Land_Region by AEZ_ base&amp;sims'!AQ30/'Land_Region by AEZ_ base&amp;sims'!U$8)*100,0)</f>
        <v>-0.14281315457800045</v>
      </c>
      <c r="W10" s="5">
        <f>IFERROR((+'Land_Region by AEZ_ base&amp;sims'!AR30/'Land_Region by AEZ_ base&amp;sims'!V$8)*100,0)</f>
        <v>-0.25590115700119415</v>
      </c>
      <c r="X10" s="5"/>
      <c r="Y10" s="5"/>
      <c r="Z10" s="5"/>
      <c r="AA10" s="5"/>
    </row>
    <row r="11" spans="3:27" x14ac:dyDescent="0.3">
      <c r="C11" t="s">
        <v>98</v>
      </c>
      <c r="D11" s="5">
        <f>IFERROR((+'Land_Region by AEZ_ base&amp;sims'!Y31/'Land_Region by AEZ_ base&amp;sims'!C$9)*100,0)</f>
        <v>-2.0047304949280558</v>
      </c>
      <c r="E11" s="5">
        <f>IFERROR((+'Land_Region by AEZ_ base&amp;sims'!Z31/'Land_Region by AEZ_ base&amp;sims'!D$9)*100,0)</f>
        <v>0</v>
      </c>
      <c r="F11" s="5">
        <f>IFERROR((+'Land_Region by AEZ_ base&amp;sims'!AA31/'Land_Region by AEZ_ base&amp;sims'!E$9)*100,0)</f>
        <v>0</v>
      </c>
      <c r="G11" s="5">
        <f>IFERROR((+'Land_Region by AEZ_ base&amp;sims'!AB31/'Land_Region by AEZ_ base&amp;sims'!F$9)*100,0)</f>
        <v>-0.46704873911534822</v>
      </c>
      <c r="H11" s="5">
        <f>IFERROR((+'Land_Region by AEZ_ base&amp;sims'!AC31/'Land_Region by AEZ_ base&amp;sims'!G$9)*100,0)</f>
        <v>0</v>
      </c>
      <c r="I11" s="5">
        <f>IFERROR((+'Land_Region by AEZ_ base&amp;sims'!AD31/'Land_Region by AEZ_ base&amp;sims'!H$9)*100,0)</f>
        <v>-0.13337916202675679</v>
      </c>
      <c r="J11" s="5">
        <f>IFERROR((+'Land_Region by AEZ_ base&amp;sims'!AE31/'Land_Region by AEZ_ base&amp;sims'!I$9)*100,0)</f>
        <v>-2.7352382198062176E-2</v>
      </c>
      <c r="K11" s="5">
        <f>IFERROR((+'Land_Region by AEZ_ base&amp;sims'!AF31/'Land_Region by AEZ_ base&amp;sims'!J$9)*100,0)</f>
        <v>-0.66012198377976106</v>
      </c>
      <c r="L11" s="5">
        <f>IFERROR((+'Land_Region by AEZ_ base&amp;sims'!AG31/'Land_Region by AEZ_ base&amp;sims'!K$9)*100,0)</f>
        <v>-0.44040608217409294</v>
      </c>
      <c r="M11" s="5">
        <f>IFERROR((+'Land_Region by AEZ_ base&amp;sims'!AH31/'Land_Region by AEZ_ base&amp;sims'!L$9)*100,0)</f>
        <v>-8.7593288980290108E-3</v>
      </c>
      <c r="N11" s="5">
        <f>IFERROR((+'Land_Region by AEZ_ base&amp;sims'!AI31/'Land_Region by AEZ_ base&amp;sims'!M$9)*100,0)</f>
        <v>0</v>
      </c>
      <c r="O11" s="5">
        <f>IFERROR((+'Land_Region by AEZ_ base&amp;sims'!AJ31/'Land_Region by AEZ_ base&amp;sims'!N$9)*100,0)</f>
        <v>0</v>
      </c>
      <c r="P11" s="5">
        <f>IFERROR((+'Land_Region by AEZ_ base&amp;sims'!AK31/'Land_Region by AEZ_ base&amp;sims'!O$9)*100,0)</f>
        <v>-1.9398608193552672E-2</v>
      </c>
      <c r="Q11" s="5">
        <f>IFERROR((+'Land_Region by AEZ_ base&amp;sims'!AL31/'Land_Region by AEZ_ base&amp;sims'!P$9)*100,0)</f>
        <v>-0.1688340140743852</v>
      </c>
      <c r="R11" s="5">
        <f>IFERROR((+'Land_Region by AEZ_ base&amp;sims'!AM31/'Land_Region by AEZ_ base&amp;sims'!Q$9)*100,0)</f>
        <v>-0.41315483722318552</v>
      </c>
      <c r="S11" s="5">
        <f>IFERROR((+'Land_Region by AEZ_ base&amp;sims'!AN31/'Land_Region by AEZ_ base&amp;sims'!R$9)*100,0)</f>
        <v>0</v>
      </c>
      <c r="T11" s="5">
        <f>IFERROR((+'Land_Region by AEZ_ base&amp;sims'!AO31/'Land_Region by AEZ_ base&amp;sims'!S$9)*100,0)</f>
        <v>-0.35647725490819687</v>
      </c>
      <c r="U11" s="5">
        <f>IFERROR((+'Land_Region by AEZ_ base&amp;sims'!AP31/'Land_Region by AEZ_ base&amp;sims'!T$9)*100,0)</f>
        <v>-0.74664000951401643</v>
      </c>
      <c r="V11" s="5">
        <f>IFERROR((+'Land_Region by AEZ_ base&amp;sims'!AQ31/'Land_Region by AEZ_ base&amp;sims'!U$9)*100,0)</f>
        <v>-0.40404424847451054</v>
      </c>
      <c r="W11" s="5">
        <f>IFERROR((+'Land_Region by AEZ_ base&amp;sims'!AR31/'Land_Region by AEZ_ base&amp;sims'!V$9)*100,0)</f>
        <v>-0.71050031323566576</v>
      </c>
      <c r="X11" s="5"/>
      <c r="Y11" s="5"/>
      <c r="Z11" s="5"/>
      <c r="AA11" s="5"/>
    </row>
    <row r="12" spans="3:27" x14ac:dyDescent="0.3">
      <c r="C12" t="s">
        <v>99</v>
      </c>
      <c r="D12" s="5">
        <f>IFERROR((+'Land_Region by AEZ_ base&amp;sims'!Y32/'Land_Region by AEZ_ base&amp;sims'!C$10)*100,0)</f>
        <v>-1.9625519094479928</v>
      </c>
      <c r="E12" s="5">
        <f>IFERROR((+'Land_Region by AEZ_ base&amp;sims'!Z32/'Land_Region by AEZ_ base&amp;sims'!D$10)*100,0)</f>
        <v>-7.7700861416063249E-2</v>
      </c>
      <c r="F12" s="5">
        <f>IFERROR((+'Land_Region by AEZ_ base&amp;sims'!AA32/'Land_Region by AEZ_ base&amp;sims'!E$10)*100,0)</f>
        <v>0</v>
      </c>
      <c r="G12" s="5">
        <f>IFERROR((+'Land_Region by AEZ_ base&amp;sims'!AB32/'Land_Region by AEZ_ base&amp;sims'!F$10)*100,0)</f>
        <v>-0.27968690853574302</v>
      </c>
      <c r="H12" s="5">
        <f>IFERROR((+'Land_Region by AEZ_ base&amp;sims'!AC32/'Land_Region by AEZ_ base&amp;sims'!G$10)*100,0)</f>
        <v>0</v>
      </c>
      <c r="I12" s="5">
        <f>IFERROR((+'Land_Region by AEZ_ base&amp;sims'!AD32/'Land_Region by AEZ_ base&amp;sims'!H$10)*100,0)</f>
        <v>-0.10917540758366572</v>
      </c>
      <c r="J12" s="5">
        <f>IFERROR((+'Land_Region by AEZ_ base&amp;sims'!AE32/'Land_Region by AEZ_ base&amp;sims'!I$10)*100,0)</f>
        <v>-1.5731566621056358E-2</v>
      </c>
      <c r="K12" s="5">
        <f>IFERROR((+'Land_Region by AEZ_ base&amp;sims'!AF32/'Land_Region by AEZ_ base&amp;sims'!J$10)*100,0)</f>
        <v>-0.56975451797008114</v>
      </c>
      <c r="L12" s="5">
        <f>IFERROR((+'Land_Region by AEZ_ base&amp;sims'!AG32/'Land_Region by AEZ_ base&amp;sims'!K$10)*100,0)</f>
        <v>-0.57763877800441454</v>
      </c>
      <c r="M12" s="5">
        <f>IFERROR((+'Land_Region by AEZ_ base&amp;sims'!AH32/'Land_Region by AEZ_ base&amp;sims'!L$10)*100,0)</f>
        <v>-1.0006299258515921</v>
      </c>
      <c r="N12" s="5">
        <f>IFERROR((+'Land_Region by AEZ_ base&amp;sims'!AI32/'Land_Region by AEZ_ base&amp;sims'!M$10)*100,0)</f>
        <v>0</v>
      </c>
      <c r="O12" s="5">
        <f>IFERROR((+'Land_Region by AEZ_ base&amp;sims'!AJ32/'Land_Region by AEZ_ base&amp;sims'!N$10)*100,0)</f>
        <v>0</v>
      </c>
      <c r="P12" s="5">
        <f>IFERROR((+'Land_Region by AEZ_ base&amp;sims'!AK32/'Land_Region by AEZ_ base&amp;sims'!O$10)*100,0)</f>
        <v>-7.7754795164604401E-2</v>
      </c>
      <c r="Q12" s="5">
        <f>IFERROR((+'Land_Region by AEZ_ base&amp;sims'!AL32/'Land_Region by AEZ_ base&amp;sims'!P$10)*100,0)</f>
        <v>-9.7765272904449516E-2</v>
      </c>
      <c r="R12" s="5">
        <f>IFERROR((+'Land_Region by AEZ_ base&amp;sims'!AM32/'Land_Region by AEZ_ base&amp;sims'!Q$10)*100,0)</f>
        <v>-0.37627278658767122</v>
      </c>
      <c r="S12" s="5">
        <f>IFERROR((+'Land_Region by AEZ_ base&amp;sims'!AN32/'Land_Region by AEZ_ base&amp;sims'!R$10)*100,0)</f>
        <v>0</v>
      </c>
      <c r="T12" s="5">
        <f>IFERROR((+'Land_Region by AEZ_ base&amp;sims'!AO32/'Land_Region by AEZ_ base&amp;sims'!S$10)*100,0)</f>
        <v>-0.28795921431961202</v>
      </c>
      <c r="U12" s="5">
        <f>IFERROR((+'Land_Region by AEZ_ base&amp;sims'!AP32/'Land_Region by AEZ_ base&amp;sims'!T$10)*100,0)</f>
        <v>-0.69719062991511604</v>
      </c>
      <c r="V12" s="5">
        <f>IFERROR((+'Land_Region by AEZ_ base&amp;sims'!AQ32/'Land_Region by AEZ_ base&amp;sims'!U$10)*100,0)</f>
        <v>-0.65236903595272022</v>
      </c>
      <c r="W12" s="5">
        <f>IFERROR((+'Land_Region by AEZ_ base&amp;sims'!AR32/'Land_Region by AEZ_ base&amp;sims'!V$10)*100,0)</f>
        <v>-0.53930038010299031</v>
      </c>
      <c r="X12" s="5"/>
      <c r="Y12" s="5"/>
      <c r="Z12" s="5"/>
      <c r="AA12" s="5"/>
    </row>
    <row r="13" spans="3:27" x14ac:dyDescent="0.3">
      <c r="C13" t="s">
        <v>100</v>
      </c>
      <c r="D13" s="5">
        <f>IFERROR((+'Land_Region by AEZ_ base&amp;sims'!Y33/'Land_Region by AEZ_ base&amp;sims'!C$11)*100,0)</f>
        <v>-2.3639365949782771</v>
      </c>
      <c r="E13" s="5">
        <f>IFERROR((+'Land_Region by AEZ_ base&amp;sims'!Z33/'Land_Region by AEZ_ base&amp;sims'!D$11)*100,0)</f>
        <v>-0.37557607431570478</v>
      </c>
      <c r="F13" s="5">
        <f>IFERROR((+'Land_Region by AEZ_ base&amp;sims'!AA33/'Land_Region by AEZ_ base&amp;sims'!E$11)*100,0)</f>
        <v>0</v>
      </c>
      <c r="G13" s="5">
        <f>IFERROR((+'Land_Region by AEZ_ base&amp;sims'!AB33/'Land_Region by AEZ_ base&amp;sims'!F$11)*100,0)</f>
        <v>-0.32046553433130442</v>
      </c>
      <c r="H13" s="5">
        <f>IFERROR((+'Land_Region by AEZ_ base&amp;sims'!AC33/'Land_Region by AEZ_ base&amp;sims'!G$11)*100,0)</f>
        <v>-0.1770538642540978</v>
      </c>
      <c r="I13" s="5">
        <f>IFERROR((+'Land_Region by AEZ_ base&amp;sims'!AD33/'Land_Region by AEZ_ base&amp;sims'!H$11)*100,0)</f>
        <v>3.5171492362550988E-2</v>
      </c>
      <c r="J13" s="5">
        <f>IFERROR((+'Land_Region by AEZ_ base&amp;sims'!AE33/'Land_Region by AEZ_ base&amp;sims'!I$11)*100,0)</f>
        <v>1.4070307411883214E-2</v>
      </c>
      <c r="K13" s="5">
        <f>IFERROR((+'Land_Region by AEZ_ base&amp;sims'!AF33/'Land_Region by AEZ_ base&amp;sims'!J$11)*100,0)</f>
        <v>-0.58718554295256997</v>
      </c>
      <c r="L13" s="5">
        <f>IFERROR((+'Land_Region by AEZ_ base&amp;sims'!AG33/'Land_Region by AEZ_ base&amp;sims'!K$11)*100,0)</f>
        <v>-0.55709542102319387</v>
      </c>
      <c r="M13" s="5">
        <f>IFERROR((+'Land_Region by AEZ_ base&amp;sims'!AH33/'Land_Region by AEZ_ base&amp;sims'!L$11)*100,0)</f>
        <v>8.6319564169169652E-2</v>
      </c>
      <c r="N13" s="5">
        <f>IFERROR((+'Land_Region by AEZ_ base&amp;sims'!AI33/'Land_Region by AEZ_ base&amp;sims'!M$11)*100,0)</f>
        <v>0</v>
      </c>
      <c r="O13" s="5">
        <f>IFERROR((+'Land_Region by AEZ_ base&amp;sims'!AJ33/'Land_Region by AEZ_ base&amp;sims'!N$11)*100,0)</f>
        <v>0</v>
      </c>
      <c r="P13" s="5">
        <f>IFERROR((+'Land_Region by AEZ_ base&amp;sims'!AK33/'Land_Region by AEZ_ base&amp;sims'!O$11)*100,0)</f>
        <v>1.7728108708734428E-2</v>
      </c>
      <c r="Q13" s="5">
        <f>IFERROR((+'Land_Region by AEZ_ base&amp;sims'!AL33/'Land_Region by AEZ_ base&amp;sims'!P$11)*100,0)</f>
        <v>0.17024677251294643</v>
      </c>
      <c r="R13" s="5">
        <f>IFERROR((+'Land_Region by AEZ_ base&amp;sims'!AM33/'Land_Region by AEZ_ base&amp;sims'!Q$11)*100,0)</f>
        <v>-0.14959069993117088</v>
      </c>
      <c r="S13" s="5">
        <f>IFERROR((+'Land_Region by AEZ_ base&amp;sims'!AN33/'Land_Region by AEZ_ base&amp;sims'!R$11)*100,0)</f>
        <v>0</v>
      </c>
      <c r="T13" s="5">
        <f>IFERROR((+'Land_Region by AEZ_ base&amp;sims'!AO33/'Land_Region by AEZ_ base&amp;sims'!S$11)*100,0)</f>
        <v>-0.28570820161917676</v>
      </c>
      <c r="U13" s="5">
        <f>IFERROR((+'Land_Region by AEZ_ base&amp;sims'!AP33/'Land_Region by AEZ_ base&amp;sims'!T$11)*100,0)</f>
        <v>-0.81604722213565717</v>
      </c>
      <c r="V13" s="5">
        <f>IFERROR((+'Land_Region by AEZ_ base&amp;sims'!AQ33/'Land_Region by AEZ_ base&amp;sims'!U$11)*100,0)</f>
        <v>-0.60852793192065791</v>
      </c>
      <c r="W13" s="5">
        <f>IFERROR((+'Land_Region by AEZ_ base&amp;sims'!AR33/'Land_Region by AEZ_ base&amp;sims'!V$11)*100,0)</f>
        <v>-0.38004612954511618</v>
      </c>
      <c r="X13" s="5"/>
      <c r="Y13" s="5"/>
      <c r="Z13" s="5"/>
      <c r="AA13" s="5"/>
    </row>
    <row r="14" spans="3:27" x14ac:dyDescent="0.3">
      <c r="C14" t="s">
        <v>101</v>
      </c>
      <c r="D14" s="5">
        <f>IFERROR((+'Land_Region by AEZ_ base&amp;sims'!Y34/'Land_Region by AEZ_ base&amp;sims'!C$12)*100,0)</f>
        <v>-4.541212222153872</v>
      </c>
      <c r="E14" s="5">
        <f>IFERROR((+'Land_Region by AEZ_ base&amp;sims'!Z34/'Land_Region by AEZ_ base&amp;sims'!D$12)*100,0)</f>
        <v>-0.40932550093778608</v>
      </c>
      <c r="F14" s="5">
        <f>IFERROR((+'Land_Region by AEZ_ base&amp;sims'!AA34/'Land_Region by AEZ_ base&amp;sims'!E$12)*100,0)</f>
        <v>-0.72911872986654402</v>
      </c>
      <c r="G14" s="5">
        <f>IFERROR((+'Land_Region by AEZ_ base&amp;sims'!AB34/'Land_Region by AEZ_ base&amp;sims'!F$12)*100,0)</f>
        <v>-0.36472436919349893</v>
      </c>
      <c r="H14" s="5">
        <f>IFERROR((+'Land_Region by AEZ_ base&amp;sims'!AC34/'Land_Region by AEZ_ base&amp;sims'!G$12)*100,0)</f>
        <v>-0.17029623142241743</v>
      </c>
      <c r="I14" s="5">
        <f>IFERROR((+'Land_Region by AEZ_ base&amp;sims'!AD34/'Land_Region by AEZ_ base&amp;sims'!H$12)*100,0)</f>
        <v>7.8289055190084427E-3</v>
      </c>
      <c r="J14" s="5">
        <f>IFERROR((+'Land_Region by AEZ_ base&amp;sims'!AE34/'Land_Region by AEZ_ base&amp;sims'!I$12)*100,0)</f>
        <v>0.11565578785772995</v>
      </c>
      <c r="K14" s="5">
        <f>IFERROR((+'Land_Region by AEZ_ base&amp;sims'!AF34/'Land_Region by AEZ_ base&amp;sims'!J$12)*100,0)</f>
        <v>-0.50486353212039115</v>
      </c>
      <c r="L14" s="5">
        <f>IFERROR((+'Land_Region by AEZ_ base&amp;sims'!AG34/'Land_Region by AEZ_ base&amp;sims'!K$12)*100,0)</f>
        <v>-0.42888018841430364</v>
      </c>
      <c r="M14" s="5">
        <f>IFERROR((+'Land_Region by AEZ_ base&amp;sims'!AH34/'Land_Region by AEZ_ base&amp;sims'!L$12)*100,0)</f>
        <v>0.20909687173131922</v>
      </c>
      <c r="N14" s="5">
        <f>IFERROR((+'Land_Region by AEZ_ base&amp;sims'!AI34/'Land_Region by AEZ_ base&amp;sims'!M$12)*100,0)</f>
        <v>0</v>
      </c>
      <c r="O14" s="5">
        <f>IFERROR((+'Land_Region by AEZ_ base&amp;sims'!AJ34/'Land_Region by AEZ_ base&amp;sims'!N$12)*100,0)</f>
        <v>5.1604869354439038E-2</v>
      </c>
      <c r="P14" s="5">
        <f>IFERROR((+'Land_Region by AEZ_ base&amp;sims'!AK34/'Land_Region by AEZ_ base&amp;sims'!O$12)*100,0)</f>
        <v>1.6192831003931644E-2</v>
      </c>
      <c r="Q14" s="5">
        <f>IFERROR((+'Land_Region by AEZ_ base&amp;sims'!AL34/'Land_Region by AEZ_ base&amp;sims'!P$12)*100,0)</f>
        <v>0.23726857141776436</v>
      </c>
      <c r="R14" s="5">
        <f>IFERROR((+'Land_Region by AEZ_ base&amp;sims'!AM34/'Land_Region by AEZ_ base&amp;sims'!Q$12)*100,0)</f>
        <v>-0.11292770840579569</v>
      </c>
      <c r="S14" s="5">
        <f>IFERROR((+'Land_Region by AEZ_ base&amp;sims'!AN34/'Land_Region by AEZ_ base&amp;sims'!R$12)*100,0)</f>
        <v>-6.3897992117367616E-2</v>
      </c>
      <c r="T14" s="5">
        <f>IFERROR((+'Land_Region by AEZ_ base&amp;sims'!AO34/'Land_Region by AEZ_ base&amp;sims'!S$12)*100,0)</f>
        <v>-0.20064536450599343</v>
      </c>
      <c r="U14" s="5">
        <f>IFERROR((+'Land_Region by AEZ_ base&amp;sims'!AP34/'Land_Region by AEZ_ base&amp;sims'!T$12)*100,0)</f>
        <v>-0.40076444099620057</v>
      </c>
      <c r="V14" s="5">
        <f>IFERROR((+'Land_Region by AEZ_ base&amp;sims'!AQ34/'Land_Region by AEZ_ base&amp;sims'!U$12)*100,0)</f>
        <v>-0.63829312360729684</v>
      </c>
      <c r="W14" s="5">
        <f>IFERROR((+'Land_Region by AEZ_ base&amp;sims'!AR34/'Land_Region by AEZ_ base&amp;sims'!V$12)*100,0)</f>
        <v>-1.1116112784292125</v>
      </c>
      <c r="X14" s="5"/>
      <c r="Y14" s="5"/>
      <c r="Z14" s="5"/>
      <c r="AA14" s="5"/>
    </row>
    <row r="15" spans="3:27" x14ac:dyDescent="0.3">
      <c r="C15" t="s">
        <v>102</v>
      </c>
      <c r="D15" s="5">
        <f>IFERROR((+'Land_Region by AEZ_ base&amp;sims'!Y35/'Land_Region by AEZ_ base&amp;sims'!C$13)*100,0)</f>
        <v>-4.3230977186726021</v>
      </c>
      <c r="E15" s="5">
        <f>IFERROR((+'Land_Region by AEZ_ base&amp;sims'!Z35/'Land_Region by AEZ_ base&amp;sims'!D$13)*100,0)</f>
        <v>-0.37002291038941615</v>
      </c>
      <c r="F15" s="5">
        <f>IFERROR((+'Land_Region by AEZ_ base&amp;sims'!AA35/'Land_Region by AEZ_ base&amp;sims'!E$13)*100,0)</f>
        <v>-0.5546300111982041</v>
      </c>
      <c r="G15" s="5">
        <f>IFERROR((+'Land_Region by AEZ_ base&amp;sims'!AB35/'Land_Region by AEZ_ base&amp;sims'!F$13)*100,0)</f>
        <v>-0.15920433266756109</v>
      </c>
      <c r="H15" s="5">
        <f>IFERROR((+'Land_Region by AEZ_ base&amp;sims'!AC35/'Land_Region by AEZ_ base&amp;sims'!G$13)*100,0)</f>
        <v>-0.23730313525995683</v>
      </c>
      <c r="I15" s="5">
        <f>IFERROR((+'Land_Region by AEZ_ base&amp;sims'!AD35/'Land_Region by AEZ_ base&amp;sims'!H$13)*100,0)</f>
        <v>-5.8237518141753192E-4</v>
      </c>
      <c r="J15" s="5">
        <f>IFERROR((+'Land_Region by AEZ_ base&amp;sims'!AE35/'Land_Region by AEZ_ base&amp;sims'!I$13)*100,0)</f>
        <v>7.9952094975519403E-2</v>
      </c>
      <c r="K15" s="5">
        <f>IFERROR((+'Land_Region by AEZ_ base&amp;sims'!AF35/'Land_Region by AEZ_ base&amp;sims'!J$13)*100,0)</f>
        <v>-0.43609996937360757</v>
      </c>
      <c r="L15" s="5">
        <f>IFERROR((+'Land_Region by AEZ_ base&amp;sims'!AG35/'Land_Region by AEZ_ base&amp;sims'!K$13)*100,0)</f>
        <v>-0.50644239185258899</v>
      </c>
      <c r="M15" s="5">
        <f>IFERROR((+'Land_Region by AEZ_ base&amp;sims'!AH35/'Land_Region by AEZ_ base&amp;sims'!L$13)*100,0)</f>
        <v>0.22510449466427751</v>
      </c>
      <c r="N15" s="5">
        <f>IFERROR((+'Land_Region by AEZ_ base&amp;sims'!AI35/'Land_Region by AEZ_ base&amp;sims'!M$13)*100,0)</f>
        <v>0</v>
      </c>
      <c r="O15" s="5">
        <f>IFERROR((+'Land_Region by AEZ_ base&amp;sims'!AJ35/'Land_Region by AEZ_ base&amp;sims'!N$13)*100,0)</f>
        <v>0.10043133053739739</v>
      </c>
      <c r="P15" s="5">
        <f>IFERROR((+'Land_Region by AEZ_ base&amp;sims'!AK35/'Land_Region by AEZ_ base&amp;sims'!O$13)*100,0)</f>
        <v>2.1033996427651497E-2</v>
      </c>
      <c r="Q15" s="5">
        <f>IFERROR((+'Land_Region by AEZ_ base&amp;sims'!AL35/'Land_Region by AEZ_ base&amp;sims'!P$13)*100,0)</f>
        <v>0.65203671433734489</v>
      </c>
      <c r="R15" s="5">
        <f>IFERROR((+'Land_Region by AEZ_ base&amp;sims'!AM35/'Land_Region by AEZ_ base&amp;sims'!Q$13)*100,0)</f>
        <v>-0.18232008090381646</v>
      </c>
      <c r="S15" s="5">
        <f>IFERROR((+'Land_Region by AEZ_ base&amp;sims'!AN35/'Land_Region by AEZ_ base&amp;sims'!R$13)*100,0)</f>
        <v>0</v>
      </c>
      <c r="T15" s="5">
        <f>IFERROR((+'Land_Region by AEZ_ base&amp;sims'!AO35/'Land_Region by AEZ_ base&amp;sims'!S$13)*100,0)</f>
        <v>0</v>
      </c>
      <c r="U15" s="5">
        <f>IFERROR((+'Land_Region by AEZ_ base&amp;sims'!AP35/'Land_Region by AEZ_ base&amp;sims'!T$13)*100,0)</f>
        <v>-0.20059920907074719</v>
      </c>
      <c r="V15" s="5">
        <f>IFERROR((+'Land_Region by AEZ_ base&amp;sims'!AQ35/'Land_Region by AEZ_ base&amp;sims'!U$13)*100,0)</f>
        <v>-0.31463177334228559</v>
      </c>
      <c r="W15" s="5">
        <f>IFERROR((+'Land_Region by AEZ_ base&amp;sims'!AR35/'Land_Region by AEZ_ base&amp;sims'!V$13)*100,0)</f>
        <v>-1.2947035965600544</v>
      </c>
      <c r="X15" s="5"/>
      <c r="Y15" s="5"/>
      <c r="Z15" s="5"/>
      <c r="AA15" s="5"/>
    </row>
    <row r="16" spans="3:27" x14ac:dyDescent="0.3">
      <c r="C16" t="s">
        <v>103</v>
      </c>
      <c r="D16" s="5">
        <f>IFERROR((+'Land_Region by AEZ_ base&amp;sims'!Y36/'Land_Region by AEZ_ base&amp;sims'!C$14)*100,0)</f>
        <v>-0.87618661833228062</v>
      </c>
      <c r="E16" s="5">
        <f>IFERROR((+'Land_Region by AEZ_ base&amp;sims'!Z36/'Land_Region by AEZ_ base&amp;sims'!D$14)*100,0)</f>
        <v>-0.43361432723707743</v>
      </c>
      <c r="F16" s="5">
        <f>IFERROR((+'Land_Region by AEZ_ base&amp;sims'!AA36/'Land_Region by AEZ_ base&amp;sims'!E$14)*100,0)</f>
        <v>-0.66548664260668977</v>
      </c>
      <c r="G16" s="5">
        <f>IFERROR((+'Land_Region by AEZ_ base&amp;sims'!AB36/'Land_Region by AEZ_ base&amp;sims'!F$14)*100,0)</f>
        <v>0</v>
      </c>
      <c r="H16" s="5">
        <f>IFERROR((+'Land_Region by AEZ_ base&amp;sims'!AC36/'Land_Region by AEZ_ base&amp;sims'!G$14)*100,0)</f>
        <v>-0.2094165948608944</v>
      </c>
      <c r="I16" s="5">
        <f>IFERROR((+'Land_Region by AEZ_ base&amp;sims'!AD36/'Land_Region by AEZ_ base&amp;sims'!H$14)*100,0)</f>
        <v>7.8098399624546488E-3</v>
      </c>
      <c r="J16" s="5">
        <f>IFERROR((+'Land_Region by AEZ_ base&amp;sims'!AE36/'Land_Region by AEZ_ base&amp;sims'!I$14)*100,0)</f>
        <v>5.8288315617920604E-2</v>
      </c>
      <c r="K16" s="5">
        <f>IFERROR((+'Land_Region by AEZ_ base&amp;sims'!AF36/'Land_Region by AEZ_ base&amp;sims'!J$14)*100,0)</f>
        <v>-0.39612424586223988</v>
      </c>
      <c r="L16" s="5">
        <f>IFERROR((+'Land_Region by AEZ_ base&amp;sims'!AG36/'Land_Region by AEZ_ base&amp;sims'!K$14)*100,0)</f>
        <v>-0.52708570575838831</v>
      </c>
      <c r="M16" s="5">
        <f>IFERROR((+'Land_Region by AEZ_ base&amp;sims'!AH36/'Land_Region by AEZ_ base&amp;sims'!L$14)*100,0)</f>
        <v>0</v>
      </c>
      <c r="N16" s="5">
        <f>IFERROR((+'Land_Region by AEZ_ base&amp;sims'!AI36/'Land_Region by AEZ_ base&amp;sims'!M$14)*100,0)</f>
        <v>0</v>
      </c>
      <c r="O16" s="5">
        <f>IFERROR((+'Land_Region by AEZ_ base&amp;sims'!AJ36/'Land_Region by AEZ_ base&amp;sims'!N$14)*100,0)</f>
        <v>9.6596890423802109E-2</v>
      </c>
      <c r="P16" s="5">
        <f>IFERROR((+'Land_Region by AEZ_ base&amp;sims'!AK36/'Land_Region by AEZ_ base&amp;sims'!O$14)*100,0)</f>
        <v>-4.7158408938160305E-3</v>
      </c>
      <c r="Q16" s="5">
        <f>IFERROR((+'Land_Region by AEZ_ base&amp;sims'!AL36/'Land_Region by AEZ_ base&amp;sims'!P$14)*100,0)</f>
        <v>0</v>
      </c>
      <c r="R16" s="5">
        <f>IFERROR((+'Land_Region by AEZ_ base&amp;sims'!AM36/'Land_Region by AEZ_ base&amp;sims'!Q$14)*100,0)</f>
        <v>-0.1925024011672431</v>
      </c>
      <c r="S16" s="5">
        <f>IFERROR((+'Land_Region by AEZ_ base&amp;sims'!AN36/'Land_Region by AEZ_ base&amp;sims'!R$14)*100,0)</f>
        <v>0</v>
      </c>
      <c r="T16" s="5">
        <f>IFERROR((+'Land_Region by AEZ_ base&amp;sims'!AO36/'Land_Region by AEZ_ base&amp;sims'!S$14)*100,0)</f>
        <v>0</v>
      </c>
      <c r="U16" s="5">
        <f>IFERROR((+'Land_Region by AEZ_ base&amp;sims'!AP36/'Land_Region by AEZ_ base&amp;sims'!T$14)*100,0)</f>
        <v>-0.61080781337309142</v>
      </c>
      <c r="V16" s="5">
        <f>IFERROR((+'Land_Region by AEZ_ base&amp;sims'!AQ36/'Land_Region by AEZ_ base&amp;sims'!U$14)*100,0)</f>
        <v>-0.23939825847434293</v>
      </c>
      <c r="W16" s="5">
        <f>IFERROR((+'Land_Region by AEZ_ base&amp;sims'!AR36/'Land_Region by AEZ_ base&amp;sims'!V$14)*100,0)</f>
        <v>-0.37799220796089128</v>
      </c>
      <c r="X16" s="5"/>
      <c r="Y16" s="5"/>
      <c r="Z16" s="5"/>
      <c r="AA16" s="5"/>
    </row>
    <row r="17" spans="3:27" x14ac:dyDescent="0.3">
      <c r="C17" t="s">
        <v>104</v>
      </c>
      <c r="D17" s="5">
        <f>IFERROR((+'Land_Region by AEZ_ base&amp;sims'!Y37/'Land_Region by AEZ_ base&amp;sims'!C$15)*100,0)</f>
        <v>0.33673942038852833</v>
      </c>
      <c r="E17" s="5">
        <f>IFERROR((+'Land_Region by AEZ_ base&amp;sims'!Z37/'Land_Region by AEZ_ base&amp;sims'!D$15)*100,0)</f>
        <v>-2.9467649147299879E-2</v>
      </c>
      <c r="F17" s="5">
        <f>IFERROR((+'Land_Region by AEZ_ base&amp;sims'!AA37/'Land_Region by AEZ_ base&amp;sims'!E$15)*100,0)</f>
        <v>0</v>
      </c>
      <c r="G17" s="5">
        <f>IFERROR((+'Land_Region by AEZ_ base&amp;sims'!AB37/'Land_Region by AEZ_ base&amp;sims'!F$15)*100,0)</f>
        <v>-0.49874634587319805</v>
      </c>
      <c r="H17" s="5">
        <f>IFERROR((+'Land_Region by AEZ_ base&amp;sims'!AC37/'Land_Region by AEZ_ base&amp;sims'!G$15)*100,0)</f>
        <v>0</v>
      </c>
      <c r="I17" s="5">
        <f>IFERROR((+'Land_Region by AEZ_ base&amp;sims'!AD37/'Land_Region by AEZ_ base&amp;sims'!H$15)*100,0)</f>
        <v>-9.885081608912738E-2</v>
      </c>
      <c r="J17" s="5">
        <f>IFERROR((+'Land_Region by AEZ_ base&amp;sims'!AE37/'Land_Region by AEZ_ base&amp;sims'!I$15)*100,0)</f>
        <v>1.5084055667704419E-2</v>
      </c>
      <c r="K17" s="5">
        <f>IFERROR((+'Land_Region by AEZ_ base&amp;sims'!AF37/'Land_Region by AEZ_ base&amp;sims'!J$15)*100,0)</f>
        <v>0</v>
      </c>
      <c r="L17" s="5">
        <f>IFERROR((+'Land_Region by AEZ_ base&amp;sims'!AG37/'Land_Region by AEZ_ base&amp;sims'!K$15)*100,0)</f>
        <v>-0.2078618959103696</v>
      </c>
      <c r="M17" s="5">
        <f>IFERROR((+'Land_Region by AEZ_ base&amp;sims'!AH37/'Land_Region by AEZ_ base&amp;sims'!L$15)*100,0)</f>
        <v>-0.16660800318004212</v>
      </c>
      <c r="N17" s="5">
        <f>IFERROR((+'Land_Region by AEZ_ base&amp;sims'!AI37/'Land_Region by AEZ_ base&amp;sims'!M$15)*100,0)</f>
        <v>0</v>
      </c>
      <c r="O17" s="5">
        <f>IFERROR((+'Land_Region by AEZ_ base&amp;sims'!AJ37/'Land_Region by AEZ_ base&amp;sims'!N$15)*100,0)</f>
        <v>0</v>
      </c>
      <c r="P17" s="5">
        <f>IFERROR((+'Land_Region by AEZ_ base&amp;sims'!AK37/'Land_Region by AEZ_ base&amp;sims'!O$15)*100,0)</f>
        <v>-6.3196930224453411E-3</v>
      </c>
      <c r="Q17" s="5">
        <f>IFERROR((+'Land_Region by AEZ_ base&amp;sims'!AL37/'Land_Region by AEZ_ base&amp;sims'!P$15)*100,0)</f>
        <v>0.30515405439341936</v>
      </c>
      <c r="R17" s="5">
        <f>IFERROR((+'Land_Region by AEZ_ base&amp;sims'!AM37/'Land_Region by AEZ_ base&amp;sims'!Q$15)*100,0)</f>
        <v>-0.2927211042540826</v>
      </c>
      <c r="S17" s="5">
        <f>IFERROR((+'Land_Region by AEZ_ base&amp;sims'!AN37/'Land_Region by AEZ_ base&amp;sims'!R$15)*100,0)</f>
        <v>0</v>
      </c>
      <c r="T17" s="5">
        <f>IFERROR((+'Land_Region by AEZ_ base&amp;sims'!AO37/'Land_Region by AEZ_ base&amp;sims'!S$15)*100,0)</f>
        <v>0</v>
      </c>
      <c r="U17" s="5">
        <f>IFERROR((+'Land_Region by AEZ_ base&amp;sims'!AP37/'Land_Region by AEZ_ base&amp;sims'!T$15)*100,0)</f>
        <v>0</v>
      </c>
      <c r="V17" s="5">
        <f>IFERROR((+'Land_Region by AEZ_ base&amp;sims'!AQ37/'Land_Region by AEZ_ base&amp;sims'!U$15)*100,0)</f>
        <v>0</v>
      </c>
      <c r="W17" s="5">
        <f>IFERROR((+'Land_Region by AEZ_ base&amp;sims'!AR37/'Land_Region by AEZ_ base&amp;sims'!V$15)*100,0)</f>
        <v>-0.15319000247748935</v>
      </c>
      <c r="X17" s="5"/>
      <c r="Y17" s="5"/>
      <c r="Z17" s="5"/>
      <c r="AA17" s="5"/>
    </row>
    <row r="18" spans="3:27" x14ac:dyDescent="0.3">
      <c r="C18" t="s">
        <v>105</v>
      </c>
      <c r="D18" s="5">
        <f>IFERROR((+'Land_Region by AEZ_ base&amp;sims'!Y38/'Land_Region by AEZ_ base&amp;sims'!C$16)*100,0)</f>
        <v>-0.4486982526682064</v>
      </c>
      <c r="E18" s="5">
        <f>IFERROR((+'Land_Region by AEZ_ base&amp;sims'!Z38/'Land_Region by AEZ_ base&amp;sims'!D$16)*100,0)</f>
        <v>-2.9325977486254318E-2</v>
      </c>
      <c r="F18" s="5">
        <f>IFERROR((+'Land_Region by AEZ_ base&amp;sims'!AA38/'Land_Region by AEZ_ base&amp;sims'!E$16)*100,0)</f>
        <v>0</v>
      </c>
      <c r="G18" s="5">
        <f>IFERROR((+'Land_Region by AEZ_ base&amp;sims'!AB38/'Land_Region by AEZ_ base&amp;sims'!F$16)*100,0)</f>
        <v>-0.28645027069807411</v>
      </c>
      <c r="H18" s="5">
        <f>IFERROR((+'Land_Region by AEZ_ base&amp;sims'!AC38/'Land_Region by AEZ_ base&amp;sims'!G$16)*100,0)</f>
        <v>0</v>
      </c>
      <c r="I18" s="5">
        <f>IFERROR((+'Land_Region by AEZ_ base&amp;sims'!AD38/'Land_Region by AEZ_ base&amp;sims'!H$16)*100,0)</f>
        <v>-0.10099315239682032</v>
      </c>
      <c r="J18" s="5">
        <f>IFERROR((+'Land_Region by AEZ_ base&amp;sims'!AE38/'Land_Region by AEZ_ base&amp;sims'!I$16)*100,0)</f>
        <v>1.4671627109847868E-2</v>
      </c>
      <c r="K18" s="5">
        <f>IFERROR((+'Land_Region by AEZ_ base&amp;sims'!AF38/'Land_Region by AEZ_ base&amp;sims'!J$16)*100,0)</f>
        <v>0</v>
      </c>
      <c r="L18" s="5">
        <f>IFERROR((+'Land_Region by AEZ_ base&amp;sims'!AG38/'Land_Region by AEZ_ base&amp;sims'!K$16)*100,0)</f>
        <v>-0.35776953632168246</v>
      </c>
      <c r="M18" s="5">
        <f>IFERROR((+'Land_Region by AEZ_ base&amp;sims'!AH38/'Land_Region by AEZ_ base&amp;sims'!L$16)*100,0)</f>
        <v>-0.96611998385758657</v>
      </c>
      <c r="N18" s="5">
        <f>IFERROR((+'Land_Region by AEZ_ base&amp;sims'!AI38/'Land_Region by AEZ_ base&amp;sims'!M$16)*100,0)</f>
        <v>0</v>
      </c>
      <c r="O18" s="5">
        <f>IFERROR((+'Land_Region by AEZ_ base&amp;sims'!AJ38/'Land_Region by AEZ_ base&amp;sims'!N$16)*100,0)</f>
        <v>0</v>
      </c>
      <c r="P18" s="5">
        <f>IFERROR((+'Land_Region by AEZ_ base&amp;sims'!AK38/'Land_Region by AEZ_ base&amp;sims'!O$16)*100,0)</f>
        <v>-5.2938943247940299E-4</v>
      </c>
      <c r="Q18" s="5">
        <f>IFERROR((+'Land_Region by AEZ_ base&amp;sims'!AL38/'Land_Region by AEZ_ base&amp;sims'!P$16)*100,0)</f>
        <v>9.5550172945485914E-2</v>
      </c>
      <c r="R18" s="5">
        <f>IFERROR((+'Land_Region by AEZ_ base&amp;sims'!AM38/'Land_Region by AEZ_ base&amp;sims'!Q$16)*100,0)</f>
        <v>-0.39023994721619265</v>
      </c>
      <c r="S18" s="5">
        <f>IFERROR((+'Land_Region by AEZ_ base&amp;sims'!AN38/'Land_Region by AEZ_ base&amp;sims'!R$16)*100,0)</f>
        <v>5.4188913734238307E-2</v>
      </c>
      <c r="T18" s="5">
        <f>IFERROR((+'Land_Region by AEZ_ base&amp;sims'!AO38/'Land_Region by AEZ_ base&amp;sims'!S$16)*100,0)</f>
        <v>0</v>
      </c>
      <c r="U18" s="5">
        <f>IFERROR((+'Land_Region by AEZ_ base&amp;sims'!AP38/'Land_Region by AEZ_ base&amp;sims'!T$16)*100,0)</f>
        <v>0</v>
      </c>
      <c r="V18" s="5">
        <f>IFERROR((+'Land_Region by AEZ_ base&amp;sims'!AQ38/'Land_Region by AEZ_ base&amp;sims'!U$16)*100,0)</f>
        <v>0</v>
      </c>
      <c r="W18" s="5">
        <f>IFERROR((+'Land_Region by AEZ_ base&amp;sims'!AR38/'Land_Region by AEZ_ base&amp;sims'!V$16)*100,0)</f>
        <v>-0.15186299090888028</v>
      </c>
      <c r="X18" s="5"/>
      <c r="Y18" s="5"/>
      <c r="Z18" s="5"/>
      <c r="AA18" s="5"/>
    </row>
    <row r="19" spans="3:27" x14ac:dyDescent="0.3">
      <c r="C19" t="s">
        <v>106</v>
      </c>
      <c r="D19" s="5">
        <f>IFERROR((+'Land_Region by AEZ_ base&amp;sims'!Y39/'Land_Region by AEZ_ base&amp;sims'!C$17)*100,0)</f>
        <v>0.18287243035245909</v>
      </c>
      <c r="E19" s="5">
        <f>IFERROR((+'Land_Region by AEZ_ base&amp;sims'!Z39/'Land_Region by AEZ_ base&amp;sims'!D$17)*100,0)</f>
        <v>-7.2588488682925167E-2</v>
      </c>
      <c r="F19" s="5">
        <f>IFERROR((+'Land_Region by AEZ_ base&amp;sims'!AA39/'Land_Region by AEZ_ base&amp;sims'!E$17)*100,0)</f>
        <v>0</v>
      </c>
      <c r="G19" s="5">
        <f>IFERROR((+'Land_Region by AEZ_ base&amp;sims'!AB39/'Land_Region by AEZ_ base&amp;sims'!F$17)*100,0)</f>
        <v>-0.43529212729237998</v>
      </c>
      <c r="H19" s="5">
        <f>IFERROR((+'Land_Region by AEZ_ base&amp;sims'!AC39/'Land_Region by AEZ_ base&amp;sims'!G$17)*100,0)</f>
        <v>-0.18590220747540076</v>
      </c>
      <c r="I19" s="5">
        <f>IFERROR((+'Land_Region by AEZ_ base&amp;sims'!AD39/'Land_Region by AEZ_ base&amp;sims'!H$17)*100,0)</f>
        <v>-8.7844046402814638E-2</v>
      </c>
      <c r="J19" s="5">
        <f>IFERROR((+'Land_Region by AEZ_ base&amp;sims'!AE39/'Land_Region by AEZ_ base&amp;sims'!I$17)*100,0)</f>
        <v>3.5898364103359712E-2</v>
      </c>
      <c r="K19" s="5">
        <f>IFERROR((+'Land_Region by AEZ_ base&amp;sims'!AF39/'Land_Region by AEZ_ base&amp;sims'!J$17)*100,0)</f>
        <v>0</v>
      </c>
      <c r="L19" s="5">
        <f>IFERROR((+'Land_Region by AEZ_ base&amp;sims'!AG39/'Land_Region by AEZ_ base&amp;sims'!K$17)*100,0)</f>
        <v>-0.41865720527009653</v>
      </c>
      <c r="M19" s="5">
        <f>IFERROR((+'Land_Region by AEZ_ base&amp;sims'!AH39/'Land_Region by AEZ_ base&amp;sims'!L$17)*100,0)</f>
        <v>-0.59838845917334782</v>
      </c>
      <c r="N19" s="5">
        <f>IFERROR((+'Land_Region by AEZ_ base&amp;sims'!AI39/'Land_Region by AEZ_ base&amp;sims'!M$17)*100,0)</f>
        <v>0</v>
      </c>
      <c r="O19" s="5">
        <f>IFERROR((+'Land_Region by AEZ_ base&amp;sims'!AJ39/'Land_Region by AEZ_ base&amp;sims'!N$17)*100,0)</f>
        <v>1.2311993299827181E-2</v>
      </c>
      <c r="P19" s="5">
        <f>IFERROR((+'Land_Region by AEZ_ base&amp;sims'!AK39/'Land_Region by AEZ_ base&amp;sims'!O$17)*100,0)</f>
        <v>-9.9738563927291649E-2</v>
      </c>
      <c r="Q19" s="5">
        <f>IFERROR((+'Land_Region by AEZ_ base&amp;sims'!AL39/'Land_Region by AEZ_ base&amp;sims'!P$17)*100,0)</f>
        <v>0.28007556643671183</v>
      </c>
      <c r="R19" s="5">
        <f>IFERROR((+'Land_Region by AEZ_ base&amp;sims'!AM39/'Land_Region by AEZ_ base&amp;sims'!Q$17)*100,0)</f>
        <v>-0.24876017985236565</v>
      </c>
      <c r="S19" s="5">
        <f>IFERROR((+'Land_Region by AEZ_ base&amp;sims'!AN39/'Land_Region by AEZ_ base&amp;sims'!R$17)*100,0)</f>
        <v>4.3832312347060615E-2</v>
      </c>
      <c r="T19" s="5">
        <f>IFERROR((+'Land_Region by AEZ_ base&amp;sims'!AO39/'Land_Region by AEZ_ base&amp;sims'!S$17)*100,0)</f>
        <v>0</v>
      </c>
      <c r="U19" s="5">
        <f>IFERROR((+'Land_Region by AEZ_ base&amp;sims'!AP39/'Land_Region by AEZ_ base&amp;sims'!T$17)*100,0)</f>
        <v>0</v>
      </c>
      <c r="V19" s="5">
        <f>IFERROR((+'Land_Region by AEZ_ base&amp;sims'!AQ39/'Land_Region by AEZ_ base&amp;sims'!U$17)*100,0)</f>
        <v>3.1216056026465759E-2</v>
      </c>
      <c r="W19" s="5">
        <f>IFERROR((+'Land_Region by AEZ_ base&amp;sims'!AR39/'Land_Region by AEZ_ base&amp;sims'!V$17)*100,0)</f>
        <v>3.3064811260664476E-2</v>
      </c>
      <c r="X19" s="5"/>
      <c r="Y19" s="5"/>
      <c r="Z19" s="5"/>
      <c r="AA19" s="5"/>
    </row>
    <row r="20" spans="3:27" x14ac:dyDescent="0.3">
      <c r="C20" t="s">
        <v>107</v>
      </c>
      <c r="D20" s="5">
        <f>IFERROR((+'Land_Region by AEZ_ base&amp;sims'!Y40/'Land_Region by AEZ_ base&amp;sims'!C$18)*100,0)</f>
        <v>1.7338254686332242E-2</v>
      </c>
      <c r="E20" s="5">
        <f>IFERROR((+'Land_Region by AEZ_ base&amp;sims'!Z40/'Land_Region by AEZ_ base&amp;sims'!D$18)*100,0)</f>
        <v>-0.17747654322346035</v>
      </c>
      <c r="F20" s="5">
        <f>IFERROR((+'Land_Region by AEZ_ base&amp;sims'!AA40/'Land_Region by AEZ_ base&amp;sims'!E$18)*100,0)</f>
        <v>0</v>
      </c>
      <c r="G20" s="5">
        <f>IFERROR((+'Land_Region by AEZ_ base&amp;sims'!AB40/'Land_Region by AEZ_ base&amp;sims'!F$18)*100,0)</f>
        <v>-0.46283540114849825</v>
      </c>
      <c r="H20" s="5">
        <f>IFERROR((+'Land_Region by AEZ_ base&amp;sims'!AC40/'Land_Region by AEZ_ base&amp;sims'!G$18)*100,0)</f>
        <v>0</v>
      </c>
      <c r="I20" s="5">
        <f>IFERROR((+'Land_Region by AEZ_ base&amp;sims'!AD40/'Land_Region by AEZ_ base&amp;sims'!H$18)*100,0)</f>
        <v>-0.18672934483119319</v>
      </c>
      <c r="J20" s="5">
        <f>IFERROR((+'Land_Region by AEZ_ base&amp;sims'!AE40/'Land_Region by AEZ_ base&amp;sims'!I$18)*100,0)</f>
        <v>3.0953575337468078E-2</v>
      </c>
      <c r="K20" s="5">
        <f>IFERROR((+'Land_Region by AEZ_ base&amp;sims'!AF40/'Land_Region by AEZ_ base&amp;sims'!J$18)*100,0)</f>
        <v>0</v>
      </c>
      <c r="L20" s="5">
        <f>IFERROR((+'Land_Region by AEZ_ base&amp;sims'!AG40/'Land_Region by AEZ_ base&amp;sims'!K$18)*100,0)</f>
        <v>-0.40403327869872818</v>
      </c>
      <c r="M20" s="5">
        <f>IFERROR((+'Land_Region by AEZ_ base&amp;sims'!AH40/'Land_Region by AEZ_ base&amp;sims'!L$18)*100,0)</f>
        <v>0</v>
      </c>
      <c r="N20" s="5">
        <f>IFERROR((+'Land_Region by AEZ_ base&amp;sims'!AI40/'Land_Region by AEZ_ base&amp;sims'!M$18)*100,0)</f>
        <v>0</v>
      </c>
      <c r="O20" s="5">
        <f>IFERROR((+'Land_Region by AEZ_ base&amp;sims'!AJ40/'Land_Region by AEZ_ base&amp;sims'!N$18)*100,0)</f>
        <v>0.10428964809263558</v>
      </c>
      <c r="P20" s="5">
        <f>IFERROR((+'Land_Region by AEZ_ base&amp;sims'!AK40/'Land_Region by AEZ_ base&amp;sims'!O$18)*100,0)</f>
        <v>-6.5032908658406663E-2</v>
      </c>
      <c r="Q20" s="5">
        <f>IFERROR((+'Land_Region by AEZ_ base&amp;sims'!AL40/'Land_Region by AEZ_ base&amp;sims'!P$18)*100,0)</f>
        <v>-0.12638360363625381</v>
      </c>
      <c r="R20" s="5">
        <f>IFERROR((+'Land_Region by AEZ_ base&amp;sims'!AM40/'Land_Region by AEZ_ base&amp;sims'!Q$18)*100,0)</f>
        <v>-0.25592880915801042</v>
      </c>
      <c r="S20" s="5">
        <f>IFERROR((+'Land_Region by AEZ_ base&amp;sims'!AN40/'Land_Region by AEZ_ base&amp;sims'!R$18)*100,0)</f>
        <v>0.10388083822566907</v>
      </c>
      <c r="T20" s="5">
        <f>IFERROR((+'Land_Region by AEZ_ base&amp;sims'!AO40/'Land_Region by AEZ_ base&amp;sims'!S$18)*100,0)</f>
        <v>0</v>
      </c>
      <c r="U20" s="5">
        <f>IFERROR((+'Land_Region by AEZ_ base&amp;sims'!AP40/'Land_Region by AEZ_ base&amp;sims'!T$18)*100,0)</f>
        <v>0</v>
      </c>
      <c r="V20" s="5">
        <f>IFERROR((+'Land_Region by AEZ_ base&amp;sims'!AQ40/'Land_Region by AEZ_ base&amp;sims'!U$18)*100,0)</f>
        <v>2.9531737902441787E-2</v>
      </c>
      <c r="W20" s="5">
        <f>IFERROR((+'Land_Region by AEZ_ base&amp;sims'!AR40/'Land_Region by AEZ_ base&amp;sims'!V$18)*100,0)</f>
        <v>-0.19575997851569105</v>
      </c>
      <c r="X20" s="5"/>
      <c r="Y20" s="5"/>
      <c r="Z20" s="5"/>
      <c r="AA20" s="5"/>
    </row>
    <row r="21" spans="3:27" x14ac:dyDescent="0.3">
      <c r="C21" t="s">
        <v>108</v>
      </c>
      <c r="D21" s="5">
        <f>IFERROR((+'Land_Region by AEZ_ base&amp;sims'!Y41/'Land_Region by AEZ_ base&amp;sims'!C$19)*100,0)</f>
        <v>0</v>
      </c>
      <c r="E21" s="5">
        <f>IFERROR((+'Land_Region by AEZ_ base&amp;sims'!Z41/'Land_Region by AEZ_ base&amp;sims'!D$19)*100,0)</f>
        <v>0</v>
      </c>
      <c r="F21" s="5">
        <f>IFERROR((+'Land_Region by AEZ_ base&amp;sims'!AA41/'Land_Region by AEZ_ base&amp;sims'!E$19)*100,0)</f>
        <v>0</v>
      </c>
      <c r="G21" s="5">
        <f>IFERROR((+'Land_Region by AEZ_ base&amp;sims'!AB41/'Land_Region by AEZ_ base&amp;sims'!F$19)*100,0)</f>
        <v>0</v>
      </c>
      <c r="H21" s="5">
        <f>IFERROR((+'Land_Region by AEZ_ base&amp;sims'!AC41/'Land_Region by AEZ_ base&amp;sims'!G$19)*100,0)</f>
        <v>0</v>
      </c>
      <c r="I21" s="5">
        <f>IFERROR((+'Land_Region by AEZ_ base&amp;sims'!AD41/'Land_Region by AEZ_ base&amp;sims'!H$19)*100,0)</f>
        <v>-0.18356413465375268</v>
      </c>
      <c r="J21" s="5">
        <f>IFERROR((+'Land_Region by AEZ_ base&amp;sims'!AE41/'Land_Region by AEZ_ base&amp;sims'!I$19)*100,0)</f>
        <v>0</v>
      </c>
      <c r="K21" s="5">
        <f>IFERROR((+'Land_Region by AEZ_ base&amp;sims'!AF41/'Land_Region by AEZ_ base&amp;sims'!J$19)*100,0)</f>
        <v>0</v>
      </c>
      <c r="L21" s="5">
        <f>IFERROR((+'Land_Region by AEZ_ base&amp;sims'!AG41/'Land_Region by AEZ_ base&amp;sims'!K$19)*100,0)</f>
        <v>-9.32685911845237E-2</v>
      </c>
      <c r="M21" s="5">
        <f>IFERROR((+'Land_Region by AEZ_ base&amp;sims'!AH41/'Land_Region by AEZ_ base&amp;sims'!L$19)*100,0)</f>
        <v>0</v>
      </c>
      <c r="N21" s="5">
        <f>IFERROR((+'Land_Region by AEZ_ base&amp;sims'!AI41/'Land_Region by AEZ_ base&amp;sims'!M$19)*100,0)</f>
        <v>0</v>
      </c>
      <c r="O21" s="5">
        <f>IFERROR((+'Land_Region by AEZ_ base&amp;sims'!AJ41/'Land_Region by AEZ_ base&amp;sims'!N$19)*100,0)</f>
        <v>0</v>
      </c>
      <c r="P21" s="5">
        <f>IFERROR((+'Land_Region by AEZ_ base&amp;sims'!AK41/'Land_Region by AEZ_ base&amp;sims'!O$19)*100,0)</f>
        <v>0</v>
      </c>
      <c r="Q21" s="5">
        <f>IFERROR((+'Land_Region by AEZ_ base&amp;sims'!AL41/'Land_Region by AEZ_ base&amp;sims'!P$19)*100,0)</f>
        <v>0</v>
      </c>
      <c r="R21" s="5">
        <f>IFERROR((+'Land_Region by AEZ_ base&amp;sims'!AM41/'Land_Region by AEZ_ base&amp;sims'!Q$19)*100,0)</f>
        <v>0</v>
      </c>
      <c r="S21" s="5">
        <f>IFERROR((+'Land_Region by AEZ_ base&amp;sims'!AN41/'Land_Region by AEZ_ base&amp;sims'!R$19)*100,0)</f>
        <v>0</v>
      </c>
      <c r="T21" s="5">
        <f>IFERROR((+'Land_Region by AEZ_ base&amp;sims'!AO41/'Land_Region by AEZ_ base&amp;sims'!S$19)*100,0)</f>
        <v>0</v>
      </c>
      <c r="U21" s="5">
        <f>IFERROR((+'Land_Region by AEZ_ base&amp;sims'!AP41/'Land_Region by AEZ_ base&amp;sims'!T$19)*100,0)</f>
        <v>0</v>
      </c>
      <c r="V21" s="5">
        <f>IFERROR((+'Land_Region by AEZ_ base&amp;sims'!AQ41/'Land_Region by AEZ_ base&amp;sims'!U$19)*100,0)</f>
        <v>-0.33670377375580424</v>
      </c>
      <c r="W21" s="5">
        <f>IFERROR((+'Land_Region by AEZ_ base&amp;sims'!AR41/'Land_Region by AEZ_ base&amp;sims'!V$19)*100,0)</f>
        <v>-0.12139853193833208</v>
      </c>
      <c r="X21" s="5"/>
      <c r="Y21" s="5"/>
      <c r="Z21" s="5"/>
      <c r="AA21" s="5"/>
    </row>
    <row r="22" spans="3:27" x14ac:dyDescent="0.3">
      <c r="C22" t="s">
        <v>109</v>
      </c>
      <c r="D22" s="5">
        <f>IFERROR((+'Land_Region by AEZ_ base&amp;sims'!Y42/'Land_Region by AEZ_ base&amp;sims'!C$20)*100,0)</f>
        <v>0</v>
      </c>
      <c r="E22" s="5">
        <f>IFERROR((+'Land_Region by AEZ_ base&amp;sims'!Z42/'Land_Region by AEZ_ base&amp;sims'!D$20)*100,0)</f>
        <v>0</v>
      </c>
      <c r="F22" s="5">
        <f>IFERROR((+'Land_Region by AEZ_ base&amp;sims'!AA42/'Land_Region by AEZ_ base&amp;sims'!E$20)*100,0)</f>
        <v>0</v>
      </c>
      <c r="G22" s="5">
        <f>IFERROR((+'Land_Region by AEZ_ base&amp;sims'!AB42/'Land_Region by AEZ_ base&amp;sims'!F$20)*100,0)</f>
        <v>0</v>
      </c>
      <c r="H22" s="5">
        <f>IFERROR((+'Land_Region by AEZ_ base&amp;sims'!AC42/'Land_Region by AEZ_ base&amp;sims'!G$20)*100,0)</f>
        <v>0</v>
      </c>
      <c r="I22" s="5">
        <f>IFERROR((+'Land_Region by AEZ_ base&amp;sims'!AD42/'Land_Region by AEZ_ base&amp;sims'!H$20)*100,0)</f>
        <v>0</v>
      </c>
      <c r="J22" s="5">
        <f>IFERROR((+'Land_Region by AEZ_ base&amp;sims'!AE42/'Land_Region by AEZ_ base&amp;sims'!I$20)*100,0)</f>
        <v>0</v>
      </c>
      <c r="K22" s="5">
        <f>IFERROR((+'Land_Region by AEZ_ base&amp;sims'!AF42/'Land_Region by AEZ_ base&amp;sims'!J$20)*100,0)</f>
        <v>0</v>
      </c>
      <c r="L22" s="5">
        <f>IFERROR((+'Land_Region by AEZ_ base&amp;sims'!AG42/'Land_Region by AEZ_ base&amp;sims'!K$20)*100,0)</f>
        <v>-0.92698129657437167</v>
      </c>
      <c r="M22" s="5">
        <f>IFERROR((+'Land_Region by AEZ_ base&amp;sims'!AH42/'Land_Region by AEZ_ base&amp;sims'!L$20)*100,0)</f>
        <v>0</v>
      </c>
      <c r="N22" s="5">
        <f>IFERROR((+'Land_Region by AEZ_ base&amp;sims'!AI42/'Land_Region by AEZ_ base&amp;sims'!M$20)*100,0)</f>
        <v>0</v>
      </c>
      <c r="O22" s="5">
        <f>IFERROR((+'Land_Region by AEZ_ base&amp;sims'!AJ42/'Land_Region by AEZ_ base&amp;sims'!N$20)*100,0)</f>
        <v>0</v>
      </c>
      <c r="P22" s="5">
        <f>IFERROR((+'Land_Region by AEZ_ base&amp;sims'!AK42/'Land_Region by AEZ_ base&amp;sims'!O$20)*100,0)</f>
        <v>0</v>
      </c>
      <c r="Q22" s="5">
        <f>IFERROR((+'Land_Region by AEZ_ base&amp;sims'!AL42/'Land_Region by AEZ_ base&amp;sims'!P$20)*100,0)</f>
        <v>0</v>
      </c>
      <c r="R22" s="5">
        <f>IFERROR((+'Land_Region by AEZ_ base&amp;sims'!AM42/'Land_Region by AEZ_ base&amp;sims'!Q$20)*100,0)</f>
        <v>0</v>
      </c>
      <c r="S22" s="5">
        <f>IFERROR((+'Land_Region by AEZ_ base&amp;sims'!AN42/'Land_Region by AEZ_ base&amp;sims'!R$20)*100,0)</f>
        <v>0</v>
      </c>
      <c r="T22" s="5">
        <f>IFERROR((+'Land_Region by AEZ_ base&amp;sims'!AO42/'Land_Region by AEZ_ base&amp;sims'!S$20)*100,0)</f>
        <v>0</v>
      </c>
      <c r="U22" s="5">
        <f>IFERROR((+'Land_Region by AEZ_ base&amp;sims'!AP42/'Land_Region by AEZ_ base&amp;sims'!T$20)*100,0)</f>
        <v>0</v>
      </c>
      <c r="V22" s="5">
        <f>IFERROR((+'Land_Region by AEZ_ base&amp;sims'!AQ42/'Land_Region by AEZ_ base&amp;sims'!U$20)*100,0)</f>
        <v>0</v>
      </c>
      <c r="W22" s="5">
        <f>IFERROR((+'Land_Region by AEZ_ base&amp;sims'!AR42/'Land_Region by AEZ_ base&amp;sims'!V$20)*100,0)</f>
        <v>-0.92698129657437167</v>
      </c>
      <c r="X22" s="5"/>
      <c r="Y22" s="5"/>
      <c r="Z22" s="5"/>
      <c r="AA22" s="5"/>
    </row>
    <row r="23" spans="3:27" x14ac:dyDescent="0.3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3:27" x14ac:dyDescent="0.3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3:27" x14ac:dyDescent="0.3">
      <c r="C25" t="s">
        <v>153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3:27" x14ac:dyDescent="0.3">
      <c r="C26" t="s">
        <v>40</v>
      </c>
      <c r="D26" s="5" t="str">
        <f>'Land_Region by AEZ_ base&amp;sims'!Y46</f>
        <v>1 USA</v>
      </c>
      <c r="E26" s="5" t="str">
        <f>'Land_Region by AEZ_ base&amp;sims'!Z46</f>
        <v>2 EU27</v>
      </c>
      <c r="F26" s="5" t="str">
        <f>'Land_Region by AEZ_ base&amp;sims'!AA46</f>
        <v>3 BRAZIL</v>
      </c>
      <c r="G26" s="5" t="str">
        <f>'Land_Region by AEZ_ base&amp;sims'!AB46</f>
        <v>4 CAN</v>
      </c>
      <c r="H26" s="5" t="str">
        <f>'Land_Region by AEZ_ base&amp;sims'!AC46</f>
        <v>5 JAPAN</v>
      </c>
      <c r="I26" s="5" t="str">
        <f>'Land_Region by AEZ_ base&amp;sims'!AD46</f>
        <v>6 CHIHKG</v>
      </c>
      <c r="J26" s="5" t="str">
        <f>'Land_Region by AEZ_ base&amp;sims'!AE46</f>
        <v>7 INDIA</v>
      </c>
      <c r="K26" s="5" t="str">
        <f>'Land_Region by AEZ_ base&amp;sims'!AF46</f>
        <v>8 C_C_Amer</v>
      </c>
      <c r="L26" s="5" t="str">
        <f>'Land_Region by AEZ_ base&amp;sims'!AG46</f>
        <v>9 S_o_Amer</v>
      </c>
      <c r="M26" s="5" t="str">
        <f>'Land_Region by AEZ_ base&amp;sims'!AH46</f>
        <v>10 E_Asia</v>
      </c>
      <c r="N26" s="5" t="str">
        <f>'Land_Region by AEZ_ base&amp;sims'!AI46</f>
        <v>11 Mala_Indo</v>
      </c>
      <c r="O26" s="5" t="str">
        <f>'Land_Region by AEZ_ base&amp;sims'!AJ46</f>
        <v>12 R_SE_Asia</v>
      </c>
      <c r="P26" s="5" t="str">
        <f>'Land_Region by AEZ_ base&amp;sims'!AK46</f>
        <v>13 R_S_Asia</v>
      </c>
      <c r="Q26" s="5" t="str">
        <f>'Land_Region by AEZ_ base&amp;sims'!AL46</f>
        <v>14 Russia</v>
      </c>
      <c r="R26" s="5" t="str">
        <f>'Land_Region by AEZ_ base&amp;sims'!AM46</f>
        <v>15 Oth_CEE_CIS</v>
      </c>
      <c r="S26" s="5" t="str">
        <f>'Land_Region by AEZ_ base&amp;sims'!AN46</f>
        <v>16 Oth_Europe</v>
      </c>
      <c r="T26" s="5" t="str">
        <f>'Land_Region by AEZ_ base&amp;sims'!AO46</f>
        <v>17 MEAS_NAfr</v>
      </c>
      <c r="U26" s="5" t="str">
        <f>'Land_Region by AEZ_ base&amp;sims'!AP46</f>
        <v>18 S_S_AFR</v>
      </c>
      <c r="V26" s="5" t="str">
        <f>'Land_Region by AEZ_ base&amp;sims'!AQ46</f>
        <v>19 Oceania</v>
      </c>
      <c r="W26" s="5" t="str">
        <f>'Land_Region by AEZ_ base&amp;sims'!AR46</f>
        <v>Total</v>
      </c>
      <c r="X26" s="5"/>
      <c r="Y26" s="5"/>
      <c r="Z26" s="5"/>
      <c r="AA26" s="5"/>
    </row>
    <row r="27" spans="3:27" x14ac:dyDescent="0.3">
      <c r="C27" t="s">
        <v>92</v>
      </c>
      <c r="D27" s="5">
        <f>IFERROR((+'Land_Region by AEZ_ base&amp;sims'!Y47/'Land_Region by AEZ_ base&amp;sims'!C$3)*100,0)</f>
        <v>0</v>
      </c>
      <c r="E27" s="5">
        <f>IFERROR((+'Land_Region by AEZ_ base&amp;sims'!Z47/'Land_Region by AEZ_ base&amp;sims'!D$3)*100,0)</f>
        <v>0</v>
      </c>
      <c r="F27" s="5">
        <f>IFERROR((+'Land_Region by AEZ_ base&amp;sims'!AA47/'Land_Region by AEZ_ base&amp;sims'!E$3)*100,0)</f>
        <v>-0.61405599307537195</v>
      </c>
      <c r="G27" s="5">
        <f>IFERROR((+'Land_Region by AEZ_ base&amp;sims'!AB47/'Land_Region by AEZ_ base&amp;sims'!F$3)*100,0)</f>
        <v>0</v>
      </c>
      <c r="H27" s="5">
        <f>IFERROR((+'Land_Region by AEZ_ base&amp;sims'!AC47/'Land_Region by AEZ_ base&amp;sims'!G$3)*100,0)</f>
        <v>0</v>
      </c>
      <c r="I27" s="5">
        <f>IFERROR((+'Land_Region by AEZ_ base&amp;sims'!AD47/'Land_Region by AEZ_ base&amp;sims'!H$3)*100,0)</f>
        <v>0</v>
      </c>
      <c r="J27" s="5">
        <f>IFERROR((+'Land_Region by AEZ_ base&amp;sims'!AE47/'Land_Region by AEZ_ base&amp;sims'!I$3)*100,0)</f>
        <v>-0.10618488295652045</v>
      </c>
      <c r="K27" s="5">
        <f>IFERROR((+'Land_Region by AEZ_ base&amp;sims'!AF47/'Land_Region by AEZ_ base&amp;sims'!J$3)*100,0)</f>
        <v>-0.9893006327073588</v>
      </c>
      <c r="L27" s="5">
        <f>IFERROR((+'Land_Region by AEZ_ base&amp;sims'!AG47/'Land_Region by AEZ_ base&amp;sims'!K$3)*100,0)</f>
        <v>-0.88711823950131796</v>
      </c>
      <c r="M27" s="5">
        <f>IFERROR((+'Land_Region by AEZ_ base&amp;sims'!AH47/'Land_Region by AEZ_ base&amp;sims'!L$3)*100,0)</f>
        <v>0</v>
      </c>
      <c r="N27" s="5">
        <f>IFERROR((+'Land_Region by AEZ_ base&amp;sims'!AI47/'Land_Region by AEZ_ base&amp;sims'!M$3)*100,0)</f>
        <v>0</v>
      </c>
      <c r="O27" s="5">
        <f>IFERROR((+'Land_Region by AEZ_ base&amp;sims'!AJ47/'Land_Region by AEZ_ base&amp;sims'!N$3)*100,0)</f>
        <v>0</v>
      </c>
      <c r="P27" s="5">
        <f>IFERROR((+'Land_Region by AEZ_ base&amp;sims'!AK47/'Land_Region by AEZ_ base&amp;sims'!O$3)*100,0)</f>
        <v>6.1102954860321336E-2</v>
      </c>
      <c r="Q27" s="5">
        <f>IFERROR((+'Land_Region by AEZ_ base&amp;sims'!AL47/'Land_Region by AEZ_ base&amp;sims'!P$3)*100,0)</f>
        <v>0</v>
      </c>
      <c r="R27" s="5">
        <f>IFERROR((+'Land_Region by AEZ_ base&amp;sims'!AM47/'Land_Region by AEZ_ base&amp;sims'!Q$3)*100,0)</f>
        <v>0</v>
      </c>
      <c r="S27" s="5">
        <f>IFERROR((+'Land_Region by AEZ_ base&amp;sims'!AN47/'Land_Region by AEZ_ base&amp;sims'!R$3)*100,0)</f>
        <v>0</v>
      </c>
      <c r="T27" s="5">
        <f>IFERROR((+'Land_Region by AEZ_ base&amp;sims'!AO47/'Land_Region by AEZ_ base&amp;sims'!S$3)*100,0)</f>
        <v>-0.76278242015839726</v>
      </c>
      <c r="U27" s="5">
        <f>IFERROR((+'Land_Region by AEZ_ base&amp;sims'!AP47/'Land_Region by AEZ_ base&amp;sims'!T$3)*100,0)</f>
        <v>-0.50025877604128777</v>
      </c>
      <c r="V27" s="5">
        <f>IFERROR((+'Land_Region by AEZ_ base&amp;sims'!AQ47/'Land_Region by AEZ_ base&amp;sims'!U$3)*100,0)</f>
        <v>-9.1751133962095116E-5</v>
      </c>
      <c r="W27" s="5">
        <f>IFERROR((+'Land_Region by AEZ_ base&amp;sims'!AR47/'Land_Region by AEZ_ base&amp;sims'!V$3)*100,0)</f>
        <v>-0.46611315733895803</v>
      </c>
      <c r="X27" s="5"/>
      <c r="Y27" s="5"/>
      <c r="Z27" s="5"/>
      <c r="AA27" s="5"/>
    </row>
    <row r="28" spans="3:27" x14ac:dyDescent="0.3">
      <c r="C28" t="s">
        <v>93</v>
      </c>
      <c r="D28" s="5">
        <f>IFERROR((+'Land_Region by AEZ_ base&amp;sims'!Y48/'Land_Region by AEZ_ base&amp;sims'!C$4)*100,0)</f>
        <v>0</v>
      </c>
      <c r="E28" s="5">
        <f>IFERROR((+'Land_Region by AEZ_ base&amp;sims'!Z48/'Land_Region by AEZ_ base&amp;sims'!D$4)*100,0)</f>
        <v>0</v>
      </c>
      <c r="F28" s="5">
        <f>IFERROR((+'Land_Region by AEZ_ base&amp;sims'!AA48/'Land_Region by AEZ_ base&amp;sims'!E$4)*100,0)</f>
        <v>-0.84161604085746666</v>
      </c>
      <c r="G28" s="5">
        <f>IFERROR((+'Land_Region by AEZ_ base&amp;sims'!AB48/'Land_Region by AEZ_ base&amp;sims'!F$4)*100,0)</f>
        <v>0</v>
      </c>
      <c r="H28" s="5">
        <f>IFERROR((+'Land_Region by AEZ_ base&amp;sims'!AC48/'Land_Region by AEZ_ base&amp;sims'!G$4)*100,0)</f>
        <v>0</v>
      </c>
      <c r="I28" s="5">
        <f>IFERROR((+'Land_Region by AEZ_ base&amp;sims'!AD48/'Land_Region by AEZ_ base&amp;sims'!H$4)*100,0)</f>
        <v>0</v>
      </c>
      <c r="J28" s="5">
        <f>IFERROR((+'Land_Region by AEZ_ base&amp;sims'!AE48/'Land_Region by AEZ_ base&amp;sims'!I$4)*100,0)</f>
        <v>-5.5544336209181343E-4</v>
      </c>
      <c r="K28" s="5">
        <f>IFERROR((+'Land_Region by AEZ_ base&amp;sims'!AF48/'Land_Region by AEZ_ base&amp;sims'!J$4)*100,0)</f>
        <v>-0.85255467812699581</v>
      </c>
      <c r="L28" s="5">
        <f>IFERROR((+'Land_Region by AEZ_ base&amp;sims'!AG48/'Land_Region by AEZ_ base&amp;sims'!K$4)*100,0)</f>
        <v>-0.53071024189575278</v>
      </c>
      <c r="M28" s="5">
        <f>IFERROR((+'Land_Region by AEZ_ base&amp;sims'!AH48/'Land_Region by AEZ_ base&amp;sims'!L$4)*100,0)</f>
        <v>0</v>
      </c>
      <c r="N28" s="5">
        <f>IFERROR((+'Land_Region by AEZ_ base&amp;sims'!AI48/'Land_Region by AEZ_ base&amp;sims'!M$4)*100,0)</f>
        <v>0</v>
      </c>
      <c r="O28" s="5">
        <f>IFERROR((+'Land_Region by AEZ_ base&amp;sims'!AJ48/'Land_Region by AEZ_ base&amp;sims'!N$4)*100,0)</f>
        <v>0</v>
      </c>
      <c r="P28" s="5">
        <f>IFERROR((+'Land_Region by AEZ_ base&amp;sims'!AK48/'Land_Region by AEZ_ base&amp;sims'!O$4)*100,0)</f>
        <v>0</v>
      </c>
      <c r="Q28" s="5">
        <f>IFERROR((+'Land_Region by AEZ_ base&amp;sims'!AL48/'Land_Region by AEZ_ base&amp;sims'!P$4)*100,0)</f>
        <v>0</v>
      </c>
      <c r="R28" s="5">
        <f>IFERROR((+'Land_Region by AEZ_ base&amp;sims'!AM48/'Land_Region by AEZ_ base&amp;sims'!Q$4)*100,0)</f>
        <v>0</v>
      </c>
      <c r="S28" s="5">
        <f>IFERROR((+'Land_Region by AEZ_ base&amp;sims'!AN48/'Land_Region by AEZ_ base&amp;sims'!R$4)*100,0)</f>
        <v>0</v>
      </c>
      <c r="T28" s="5">
        <f>IFERROR((+'Land_Region by AEZ_ base&amp;sims'!AO48/'Land_Region by AEZ_ base&amp;sims'!S$4)*100,0)</f>
        <v>-0.37550721203684506</v>
      </c>
      <c r="U28" s="5">
        <f>IFERROR((+'Land_Region by AEZ_ base&amp;sims'!AP48/'Land_Region by AEZ_ base&amp;sims'!T$4)*100,0)</f>
        <v>-0.52944904637178225</v>
      </c>
      <c r="V28" s="5">
        <f>IFERROR((+'Land_Region by AEZ_ base&amp;sims'!AQ48/'Land_Region by AEZ_ base&amp;sims'!U$4)*100,0)</f>
        <v>-0.3484691669847686</v>
      </c>
      <c r="W28" s="5">
        <f>IFERROR((+'Land_Region by AEZ_ base&amp;sims'!AR48/'Land_Region by AEZ_ base&amp;sims'!V$4)*100,0)</f>
        <v>-0.46410332237136581</v>
      </c>
      <c r="X28" s="5"/>
      <c r="Y28" s="5"/>
      <c r="Z28" s="5"/>
      <c r="AA28" s="5"/>
    </row>
    <row r="29" spans="3:27" x14ac:dyDescent="0.3">
      <c r="C29" t="s">
        <v>94</v>
      </c>
      <c r="D29" s="5">
        <f>IFERROR((+'Land_Region by AEZ_ base&amp;sims'!Y49/'Land_Region by AEZ_ base&amp;sims'!C$5)*100,0)</f>
        <v>0</v>
      </c>
      <c r="E29" s="5">
        <f>IFERROR((+'Land_Region by AEZ_ base&amp;sims'!Z49/'Land_Region by AEZ_ base&amp;sims'!D$5)*100,0)</f>
        <v>0</v>
      </c>
      <c r="F29" s="5">
        <f>IFERROR((+'Land_Region by AEZ_ base&amp;sims'!AA49/'Land_Region by AEZ_ base&amp;sims'!E$5)*100,0)</f>
        <v>-0.71834137523598229</v>
      </c>
      <c r="G29" s="5">
        <f>IFERROR((+'Land_Region by AEZ_ base&amp;sims'!AB49/'Land_Region by AEZ_ base&amp;sims'!F$5)*100,0)</f>
        <v>0</v>
      </c>
      <c r="H29" s="5">
        <f>IFERROR((+'Land_Region by AEZ_ base&amp;sims'!AC49/'Land_Region by AEZ_ base&amp;sims'!G$5)*100,0)</f>
        <v>0</v>
      </c>
      <c r="I29" s="5">
        <f>IFERROR((+'Land_Region by AEZ_ base&amp;sims'!AD49/'Land_Region by AEZ_ base&amp;sims'!H$5)*100,0)</f>
        <v>0</v>
      </c>
      <c r="J29" s="5">
        <f>IFERROR((+'Land_Region by AEZ_ base&amp;sims'!AE49/'Land_Region by AEZ_ base&amp;sims'!I$5)*100,0)</f>
        <v>8.4789252014553784E-3</v>
      </c>
      <c r="K29" s="5">
        <f>IFERROR((+'Land_Region by AEZ_ base&amp;sims'!AF49/'Land_Region by AEZ_ base&amp;sims'!J$5)*100,0)</f>
        <v>-0.59845725231909042</v>
      </c>
      <c r="L29" s="5">
        <f>IFERROR((+'Land_Region by AEZ_ base&amp;sims'!AG49/'Land_Region by AEZ_ base&amp;sims'!K$5)*100,0)</f>
        <v>-0.75729038887514311</v>
      </c>
      <c r="M29" s="5">
        <f>IFERROR((+'Land_Region by AEZ_ base&amp;sims'!AH49/'Land_Region by AEZ_ base&amp;sims'!L$5)*100,0)</f>
        <v>0</v>
      </c>
      <c r="N29" s="5">
        <f>IFERROR((+'Land_Region by AEZ_ base&amp;sims'!AI49/'Land_Region by AEZ_ base&amp;sims'!M$5)*100,0)</f>
        <v>0</v>
      </c>
      <c r="O29" s="5">
        <f>IFERROR((+'Land_Region by AEZ_ base&amp;sims'!AJ49/'Land_Region by AEZ_ base&amp;sims'!N$5)*100,0)</f>
        <v>0</v>
      </c>
      <c r="P29" s="5">
        <f>IFERROR((+'Land_Region by AEZ_ base&amp;sims'!AK49/'Land_Region by AEZ_ base&amp;sims'!O$5)*100,0)</f>
        <v>5.8294414971531809E-2</v>
      </c>
      <c r="Q29" s="5">
        <f>IFERROR((+'Land_Region by AEZ_ base&amp;sims'!AL49/'Land_Region by AEZ_ base&amp;sims'!P$5)*100,0)</f>
        <v>0</v>
      </c>
      <c r="R29" s="5">
        <f>IFERROR((+'Land_Region by AEZ_ base&amp;sims'!AM49/'Land_Region by AEZ_ base&amp;sims'!Q$5)*100,0)</f>
        <v>0</v>
      </c>
      <c r="S29" s="5">
        <f>IFERROR((+'Land_Region by AEZ_ base&amp;sims'!AN49/'Land_Region by AEZ_ base&amp;sims'!R$5)*100,0)</f>
        <v>0</v>
      </c>
      <c r="T29" s="5">
        <f>IFERROR((+'Land_Region by AEZ_ base&amp;sims'!AO49/'Land_Region by AEZ_ base&amp;sims'!S$5)*100,0)</f>
        <v>2.5813834909560018E-2</v>
      </c>
      <c r="U29" s="5">
        <f>IFERROR((+'Land_Region by AEZ_ base&amp;sims'!AP49/'Land_Region by AEZ_ base&amp;sims'!T$5)*100,0)</f>
        <v>-0.60330904792642637</v>
      </c>
      <c r="V29" s="5">
        <f>IFERROR((+'Land_Region by AEZ_ base&amp;sims'!AQ49/'Land_Region by AEZ_ base&amp;sims'!U$5)*100,0)</f>
        <v>-0.88699259437850442</v>
      </c>
      <c r="W29" s="5">
        <f>IFERROR((+'Land_Region by AEZ_ base&amp;sims'!AR49/'Land_Region by AEZ_ base&amp;sims'!V$5)*100,0)</f>
        <v>-0.40575607686421605</v>
      </c>
      <c r="X29" s="5"/>
      <c r="Y29" s="5"/>
      <c r="Z29" s="5"/>
      <c r="AA29" s="5"/>
    </row>
    <row r="30" spans="3:27" x14ac:dyDescent="0.3">
      <c r="C30" t="s">
        <v>95</v>
      </c>
      <c r="D30" s="5">
        <f>IFERROR((+'Land_Region by AEZ_ base&amp;sims'!Y50/'Land_Region by AEZ_ base&amp;sims'!C$6)*100,0)</f>
        <v>0</v>
      </c>
      <c r="E30" s="5">
        <f>IFERROR((+'Land_Region by AEZ_ base&amp;sims'!Z50/'Land_Region by AEZ_ base&amp;sims'!D$6)*100,0)</f>
        <v>-1.0456273764258555</v>
      </c>
      <c r="F30" s="5">
        <f>IFERROR((+'Land_Region by AEZ_ base&amp;sims'!AA50/'Land_Region by AEZ_ base&amp;sims'!E$6)*100,0)</f>
        <v>-0.95247144466546596</v>
      </c>
      <c r="G30" s="5">
        <f>IFERROR((+'Land_Region by AEZ_ base&amp;sims'!AB50/'Land_Region by AEZ_ base&amp;sims'!F$6)*100,0)</f>
        <v>0</v>
      </c>
      <c r="H30" s="5">
        <f>IFERROR((+'Land_Region by AEZ_ base&amp;sims'!AC50/'Land_Region by AEZ_ base&amp;sims'!G$6)*100,0)</f>
        <v>0</v>
      </c>
      <c r="I30" s="5">
        <f>IFERROR((+'Land_Region by AEZ_ base&amp;sims'!AD50/'Land_Region by AEZ_ base&amp;sims'!H$6)*100,0)</f>
        <v>-9.0075699085043884E-2</v>
      </c>
      <c r="J30" s="5">
        <f>IFERROR((+'Land_Region by AEZ_ base&amp;sims'!AE50/'Land_Region by AEZ_ base&amp;sims'!I$6)*100,0)</f>
        <v>-1.245991003072857E-2</v>
      </c>
      <c r="K30" s="5">
        <f>IFERROR((+'Land_Region by AEZ_ base&amp;sims'!AF50/'Land_Region by AEZ_ base&amp;sims'!J$6)*100,0)</f>
        <v>-0.37442513205136191</v>
      </c>
      <c r="L30" s="5">
        <f>IFERROR((+'Land_Region by AEZ_ base&amp;sims'!AG50/'Land_Region by AEZ_ base&amp;sims'!K$6)*100,0)</f>
        <v>-0.34910263490968568</v>
      </c>
      <c r="M30" s="5">
        <f>IFERROR((+'Land_Region by AEZ_ base&amp;sims'!AH50/'Land_Region by AEZ_ base&amp;sims'!L$6)*100,0)</f>
        <v>0</v>
      </c>
      <c r="N30" s="5">
        <f>IFERROR((+'Land_Region by AEZ_ base&amp;sims'!AI50/'Land_Region by AEZ_ base&amp;sims'!M$6)*100,0)</f>
        <v>0.12324490753587167</v>
      </c>
      <c r="O30" s="5">
        <f>IFERROR((+'Land_Region by AEZ_ base&amp;sims'!AJ50/'Land_Region by AEZ_ base&amp;sims'!N$6)*100,0)</f>
        <v>8.3371706228113254E-2</v>
      </c>
      <c r="P30" s="5">
        <f>IFERROR((+'Land_Region by AEZ_ base&amp;sims'!AK50/'Land_Region by AEZ_ base&amp;sims'!O$6)*100,0)</f>
        <v>-5.4373687926504623E-3</v>
      </c>
      <c r="Q30" s="5">
        <f>IFERROR((+'Land_Region by AEZ_ base&amp;sims'!AL50/'Land_Region by AEZ_ base&amp;sims'!P$6)*100,0)</f>
        <v>0</v>
      </c>
      <c r="R30" s="5">
        <f>IFERROR((+'Land_Region by AEZ_ base&amp;sims'!AM50/'Land_Region by AEZ_ base&amp;sims'!Q$6)*100,0)</f>
        <v>0</v>
      </c>
      <c r="S30" s="5">
        <f>IFERROR((+'Land_Region by AEZ_ base&amp;sims'!AN50/'Land_Region by AEZ_ base&amp;sims'!R$6)*100,0)</f>
        <v>0</v>
      </c>
      <c r="T30" s="5">
        <f>IFERROR((+'Land_Region by AEZ_ base&amp;sims'!AO50/'Land_Region by AEZ_ base&amp;sims'!S$6)*100,0)</f>
        <v>-0.41868379227453789</v>
      </c>
      <c r="U30" s="5">
        <f>IFERROR((+'Land_Region by AEZ_ base&amp;sims'!AP50/'Land_Region by AEZ_ base&amp;sims'!T$6)*100,0)</f>
        <v>-0.31331795568806814</v>
      </c>
      <c r="V30" s="5">
        <f>IFERROR((+'Land_Region by AEZ_ base&amp;sims'!AQ50/'Land_Region by AEZ_ base&amp;sims'!U$6)*100,0)</f>
        <v>-1.168053986543264</v>
      </c>
      <c r="W30" s="5">
        <f>IFERROR((+'Land_Region by AEZ_ base&amp;sims'!AR50/'Land_Region by AEZ_ base&amp;sims'!V$6)*100,0)</f>
        <v>-0.29417433622311095</v>
      </c>
      <c r="X30" s="5"/>
      <c r="Y30" s="5"/>
      <c r="Z30" s="5"/>
      <c r="AA30" s="5"/>
    </row>
    <row r="31" spans="3:27" x14ac:dyDescent="0.3">
      <c r="C31" t="s">
        <v>96</v>
      </c>
      <c r="D31" s="5">
        <f>IFERROR((+'Land_Region by AEZ_ base&amp;sims'!Y51/'Land_Region by AEZ_ base&amp;sims'!C$7)*100,0)</f>
        <v>0</v>
      </c>
      <c r="E31" s="5">
        <f>IFERROR((+'Land_Region by AEZ_ base&amp;sims'!Z51/'Land_Region by AEZ_ base&amp;sims'!D$7)*100,0)</f>
        <v>0</v>
      </c>
      <c r="F31" s="5">
        <f>IFERROR((+'Land_Region by AEZ_ base&amp;sims'!AA51/'Land_Region by AEZ_ base&amp;sims'!E$7)*100,0)</f>
        <v>-0.75554163262871865</v>
      </c>
      <c r="G31" s="5">
        <f>IFERROR((+'Land_Region by AEZ_ base&amp;sims'!AB51/'Land_Region by AEZ_ base&amp;sims'!F$7)*100,0)</f>
        <v>0</v>
      </c>
      <c r="H31" s="5">
        <f>IFERROR((+'Land_Region by AEZ_ base&amp;sims'!AC51/'Land_Region by AEZ_ base&amp;sims'!G$7)*100,0)</f>
        <v>0</v>
      </c>
      <c r="I31" s="5">
        <f>IFERROR((+'Land_Region by AEZ_ base&amp;sims'!AD51/'Land_Region by AEZ_ base&amp;sims'!H$7)*100,0)</f>
        <v>-6.800450932993825E-3</v>
      </c>
      <c r="J31" s="5">
        <f>IFERROR((+'Land_Region by AEZ_ base&amp;sims'!AE51/'Land_Region by AEZ_ base&amp;sims'!I$7)*100,0)</f>
        <v>-2.1993766676141731E-2</v>
      </c>
      <c r="K31" s="5">
        <f>IFERROR((+'Land_Region by AEZ_ base&amp;sims'!AF51/'Land_Region by AEZ_ base&amp;sims'!J$7)*100,0)</f>
        <v>-0.45318807709604353</v>
      </c>
      <c r="L31" s="5">
        <f>IFERROR((+'Land_Region by AEZ_ base&amp;sims'!AG51/'Land_Region by AEZ_ base&amp;sims'!K$7)*100,0)</f>
        <v>-0.52219225870959041</v>
      </c>
      <c r="M31" s="5">
        <f>IFERROR((+'Land_Region by AEZ_ base&amp;sims'!AH51/'Land_Region by AEZ_ base&amp;sims'!L$7)*100,0)</f>
        <v>0</v>
      </c>
      <c r="N31" s="5">
        <f>IFERROR((+'Land_Region by AEZ_ base&amp;sims'!AI51/'Land_Region by AEZ_ base&amp;sims'!M$7)*100,0)</f>
        <v>8.0878771707740285E-2</v>
      </c>
      <c r="O31" s="5">
        <f>IFERROR((+'Land_Region by AEZ_ base&amp;sims'!AJ51/'Land_Region by AEZ_ base&amp;sims'!N$7)*100,0)</f>
        <v>0.23016470211050627</v>
      </c>
      <c r="P31" s="5">
        <f>IFERROR((+'Land_Region by AEZ_ base&amp;sims'!AK51/'Land_Region by AEZ_ base&amp;sims'!O$7)*100,0)</f>
        <v>2.1639775122795291E-2</v>
      </c>
      <c r="Q31" s="5">
        <f>IFERROR((+'Land_Region by AEZ_ base&amp;sims'!AL51/'Land_Region by AEZ_ base&amp;sims'!P$7)*100,0)</f>
        <v>0</v>
      </c>
      <c r="R31" s="5">
        <f>IFERROR((+'Land_Region by AEZ_ base&amp;sims'!AM51/'Land_Region by AEZ_ base&amp;sims'!Q$7)*100,0)</f>
        <v>0</v>
      </c>
      <c r="S31" s="5">
        <f>IFERROR((+'Land_Region by AEZ_ base&amp;sims'!AN51/'Land_Region by AEZ_ base&amp;sims'!R$7)*100,0)</f>
        <v>0</v>
      </c>
      <c r="T31" s="5">
        <f>IFERROR((+'Land_Region by AEZ_ base&amp;sims'!AO51/'Land_Region by AEZ_ base&amp;sims'!S$7)*100,0)</f>
        <v>0</v>
      </c>
      <c r="U31" s="5">
        <f>IFERROR((+'Land_Region by AEZ_ base&amp;sims'!AP51/'Land_Region by AEZ_ base&amp;sims'!T$7)*100,0)</f>
        <v>-0.38560193290978689</v>
      </c>
      <c r="V31" s="5">
        <f>IFERROR((+'Land_Region by AEZ_ base&amp;sims'!AQ51/'Land_Region by AEZ_ base&amp;sims'!U$7)*100,0)</f>
        <v>-0.25585711125990657</v>
      </c>
      <c r="W31" s="5">
        <f>IFERROR((+'Land_Region by AEZ_ base&amp;sims'!AR51/'Land_Region by AEZ_ base&amp;sims'!V$7)*100,0)</f>
        <v>-0.40106343052360627</v>
      </c>
      <c r="X31" s="5"/>
      <c r="Y31" s="5"/>
      <c r="Z31" s="5"/>
      <c r="AA31" s="5"/>
    </row>
    <row r="32" spans="3:27" x14ac:dyDescent="0.3">
      <c r="C32" t="s">
        <v>97</v>
      </c>
      <c r="D32" s="5">
        <f>IFERROR((+'Land_Region by AEZ_ base&amp;sims'!Y52/'Land_Region by AEZ_ base&amp;sims'!C$8)*100,0)</f>
        <v>0</v>
      </c>
      <c r="E32" s="5">
        <f>IFERROR((+'Land_Region by AEZ_ base&amp;sims'!Z52/'Land_Region by AEZ_ base&amp;sims'!D$8)*100,0)</f>
        <v>0</v>
      </c>
      <c r="F32" s="5">
        <f>IFERROR((+'Land_Region by AEZ_ base&amp;sims'!AA52/'Land_Region by AEZ_ base&amp;sims'!E$8)*100,0)</f>
        <v>-0.53894808858501464</v>
      </c>
      <c r="G32" s="5">
        <f>IFERROR((+'Land_Region by AEZ_ base&amp;sims'!AB52/'Land_Region by AEZ_ base&amp;sims'!F$8)*100,0)</f>
        <v>0</v>
      </c>
      <c r="H32" s="5">
        <f>IFERROR((+'Land_Region by AEZ_ base&amp;sims'!AC52/'Land_Region by AEZ_ base&amp;sims'!G$8)*100,0)</f>
        <v>0</v>
      </c>
      <c r="I32" s="5">
        <f>IFERROR((+'Land_Region by AEZ_ base&amp;sims'!AD52/'Land_Region by AEZ_ base&amp;sims'!H$8)*100,0)</f>
        <v>-3.2510572380850901E-2</v>
      </c>
      <c r="J32" s="5">
        <f>IFERROR((+'Land_Region by AEZ_ base&amp;sims'!AE52/'Land_Region by AEZ_ base&amp;sims'!I$8)*100,0)</f>
        <v>-1.1623634255072693E-2</v>
      </c>
      <c r="K32" s="5">
        <f>IFERROR((+'Land_Region by AEZ_ base&amp;sims'!AF52/'Land_Region by AEZ_ base&amp;sims'!J$8)*100,0)</f>
        <v>-0.56492166053175741</v>
      </c>
      <c r="L32" s="5">
        <f>IFERROR((+'Land_Region by AEZ_ base&amp;sims'!AG52/'Land_Region by AEZ_ base&amp;sims'!K$8)*100,0)</f>
        <v>-0.50809704442211956</v>
      </c>
      <c r="M32" s="5">
        <f>IFERROR((+'Land_Region by AEZ_ base&amp;sims'!AH52/'Land_Region by AEZ_ base&amp;sims'!L$8)*100,0)</f>
        <v>0</v>
      </c>
      <c r="N32" s="5">
        <f>IFERROR((+'Land_Region by AEZ_ base&amp;sims'!AI52/'Land_Region by AEZ_ base&amp;sims'!M$8)*100,0)</f>
        <v>0.19486817576315979</v>
      </c>
      <c r="O32" s="5">
        <f>IFERROR((+'Land_Region by AEZ_ base&amp;sims'!AJ52/'Land_Region by AEZ_ base&amp;sims'!N$8)*100,0)</f>
        <v>0.31780872320452075</v>
      </c>
      <c r="P32" s="5">
        <f>IFERROR((+'Land_Region by AEZ_ base&amp;sims'!AK52/'Land_Region by AEZ_ base&amp;sims'!O$8)*100,0)</f>
        <v>-7.6674006400612713E-2</v>
      </c>
      <c r="Q32" s="5">
        <f>IFERROR((+'Land_Region by AEZ_ base&amp;sims'!AL52/'Land_Region by AEZ_ base&amp;sims'!P$8)*100,0)</f>
        <v>0</v>
      </c>
      <c r="R32" s="5">
        <f>IFERROR((+'Land_Region by AEZ_ base&amp;sims'!AM52/'Land_Region by AEZ_ base&amp;sims'!Q$8)*100,0)</f>
        <v>0</v>
      </c>
      <c r="S32" s="5">
        <f>IFERROR((+'Land_Region by AEZ_ base&amp;sims'!AN52/'Land_Region by AEZ_ base&amp;sims'!R$8)*100,0)</f>
        <v>0</v>
      </c>
      <c r="T32" s="5">
        <f>IFERROR((+'Land_Region by AEZ_ base&amp;sims'!AO52/'Land_Region by AEZ_ base&amp;sims'!S$8)*100,0)</f>
        <v>0</v>
      </c>
      <c r="U32" s="5">
        <f>IFERROR((+'Land_Region by AEZ_ base&amp;sims'!AP52/'Land_Region by AEZ_ base&amp;sims'!T$8)*100,0)</f>
        <v>-0.1919598982599402</v>
      </c>
      <c r="V32" s="5">
        <f>IFERROR((+'Land_Region by AEZ_ base&amp;sims'!AQ52/'Land_Region by AEZ_ base&amp;sims'!U$8)*100,0)</f>
        <v>-0.13294235474145835</v>
      </c>
      <c r="W32" s="5">
        <f>IFERROR((+'Land_Region by AEZ_ base&amp;sims'!AR52/'Land_Region by AEZ_ base&amp;sims'!V$8)*100,0)</f>
        <v>-0.27843453942372209</v>
      </c>
      <c r="X32" s="5"/>
      <c r="Y32" s="5"/>
      <c r="Z32" s="5"/>
      <c r="AA32" s="5"/>
    </row>
    <row r="33" spans="3:27" x14ac:dyDescent="0.3">
      <c r="C33" t="s">
        <v>98</v>
      </c>
      <c r="D33" s="5">
        <f>IFERROR((+'Land_Region by AEZ_ base&amp;sims'!Y53/'Land_Region by AEZ_ base&amp;sims'!C$9)*100,0)</f>
        <v>-1.6153205566450817</v>
      </c>
      <c r="E33" s="5">
        <f>IFERROR((+'Land_Region by AEZ_ base&amp;sims'!Z53/'Land_Region by AEZ_ base&amp;sims'!D$9)*100,0)</f>
        <v>0</v>
      </c>
      <c r="F33" s="5">
        <f>IFERROR((+'Land_Region by AEZ_ base&amp;sims'!AA53/'Land_Region by AEZ_ base&amp;sims'!E$9)*100,0)</f>
        <v>0</v>
      </c>
      <c r="G33" s="5">
        <f>IFERROR((+'Land_Region by AEZ_ base&amp;sims'!AB53/'Land_Region by AEZ_ base&amp;sims'!F$9)*100,0)</f>
        <v>-1.0005104901589048</v>
      </c>
      <c r="H33" s="5">
        <f>IFERROR((+'Land_Region by AEZ_ base&amp;sims'!AC53/'Land_Region by AEZ_ base&amp;sims'!G$9)*100,0)</f>
        <v>0</v>
      </c>
      <c r="I33" s="5">
        <f>IFERROR((+'Land_Region by AEZ_ base&amp;sims'!AD53/'Land_Region by AEZ_ base&amp;sims'!H$9)*100,0)</f>
        <v>-0.1503735602785933</v>
      </c>
      <c r="J33" s="5">
        <f>IFERROR((+'Land_Region by AEZ_ base&amp;sims'!AE53/'Land_Region by AEZ_ base&amp;sims'!I$9)*100,0)</f>
        <v>-3.6366737558974432E-2</v>
      </c>
      <c r="K33" s="5">
        <f>IFERROR((+'Land_Region by AEZ_ base&amp;sims'!AF53/'Land_Region by AEZ_ base&amp;sims'!J$9)*100,0)</f>
        <v>-0.58423435275105884</v>
      </c>
      <c r="L33" s="5">
        <f>IFERROR((+'Land_Region by AEZ_ base&amp;sims'!AG53/'Land_Region by AEZ_ base&amp;sims'!K$9)*100,0)</f>
        <v>-0.60477729299050931</v>
      </c>
      <c r="M33" s="5">
        <f>IFERROR((+'Land_Region by AEZ_ base&amp;sims'!AH53/'Land_Region by AEZ_ base&amp;sims'!L$9)*100,0)</f>
        <v>-1.2029640450520065E-2</v>
      </c>
      <c r="N33" s="5">
        <f>IFERROR((+'Land_Region by AEZ_ base&amp;sims'!AI53/'Land_Region by AEZ_ base&amp;sims'!M$9)*100,0)</f>
        <v>0</v>
      </c>
      <c r="O33" s="5">
        <f>IFERROR((+'Land_Region by AEZ_ base&amp;sims'!AJ53/'Land_Region by AEZ_ base&amp;sims'!N$9)*100,0)</f>
        <v>0</v>
      </c>
      <c r="P33" s="5">
        <f>IFERROR((+'Land_Region by AEZ_ base&amp;sims'!AK53/'Land_Region by AEZ_ base&amp;sims'!O$9)*100,0)</f>
        <v>2.6591453905908381E-2</v>
      </c>
      <c r="Q33" s="5">
        <f>IFERROR((+'Land_Region by AEZ_ base&amp;sims'!AL53/'Land_Region by AEZ_ base&amp;sims'!P$9)*100,0)</f>
        <v>-9.8796993110723801E-3</v>
      </c>
      <c r="R33" s="5">
        <f>IFERROR((+'Land_Region by AEZ_ base&amp;sims'!AM53/'Land_Region by AEZ_ base&amp;sims'!Q$9)*100,0)</f>
        <v>-0.45342166981585663</v>
      </c>
      <c r="S33" s="5">
        <f>IFERROR((+'Land_Region by AEZ_ base&amp;sims'!AN53/'Land_Region by AEZ_ base&amp;sims'!R$9)*100,0)</f>
        <v>0</v>
      </c>
      <c r="T33" s="5">
        <f>IFERROR((+'Land_Region by AEZ_ base&amp;sims'!AO53/'Land_Region by AEZ_ base&amp;sims'!S$9)*100,0)</f>
        <v>-0.38575367347968242</v>
      </c>
      <c r="U33" s="5">
        <f>IFERROR((+'Land_Region by AEZ_ base&amp;sims'!AP53/'Land_Region by AEZ_ base&amp;sims'!T$9)*100,0)</f>
        <v>-0.83222021343275221</v>
      </c>
      <c r="V33" s="5">
        <f>IFERROR((+'Land_Region by AEZ_ base&amp;sims'!AQ53/'Land_Region by AEZ_ base&amp;sims'!U$9)*100,0)</f>
        <v>-0.80297947127865132</v>
      </c>
      <c r="W33" s="5">
        <f>IFERROR((+'Land_Region by AEZ_ base&amp;sims'!AR53/'Land_Region by AEZ_ base&amp;sims'!V$9)*100,0)</f>
        <v>-0.74246897736156303</v>
      </c>
      <c r="X33" s="5"/>
      <c r="Y33" s="5"/>
      <c r="Z33" s="5"/>
      <c r="AA33" s="5"/>
    </row>
    <row r="34" spans="3:27" x14ac:dyDescent="0.3">
      <c r="C34" t="s">
        <v>99</v>
      </c>
      <c r="D34" s="5">
        <f>IFERROR((+'Land_Region by AEZ_ base&amp;sims'!Y54/'Land_Region by AEZ_ base&amp;sims'!C$10)*100,0)</f>
        <v>-1.3414156888275941</v>
      </c>
      <c r="E34" s="5">
        <f>IFERROR((+'Land_Region by AEZ_ base&amp;sims'!Z54/'Land_Region by AEZ_ base&amp;sims'!D$10)*100,0)</f>
        <v>5.1529243553535907E-2</v>
      </c>
      <c r="F34" s="5">
        <f>IFERROR((+'Land_Region by AEZ_ base&amp;sims'!AA54/'Land_Region by AEZ_ base&amp;sims'!E$10)*100,0)</f>
        <v>0</v>
      </c>
      <c r="G34" s="5">
        <f>IFERROR((+'Land_Region by AEZ_ base&amp;sims'!AB54/'Land_Region by AEZ_ base&amp;sims'!F$10)*100,0)</f>
        <v>-0.71494250113540436</v>
      </c>
      <c r="H34" s="5">
        <f>IFERROR((+'Land_Region by AEZ_ base&amp;sims'!AC54/'Land_Region by AEZ_ base&amp;sims'!G$10)*100,0)</f>
        <v>0</v>
      </c>
      <c r="I34" s="5">
        <f>IFERROR((+'Land_Region by AEZ_ base&amp;sims'!AD54/'Land_Region by AEZ_ base&amp;sims'!H$10)*100,0)</f>
        <v>-0.14413003039283348</v>
      </c>
      <c r="J34" s="5">
        <f>IFERROR((+'Land_Region by AEZ_ base&amp;sims'!AE54/'Land_Region by AEZ_ base&amp;sims'!I$10)*100,0)</f>
        <v>-2.1460197983628176E-2</v>
      </c>
      <c r="K34" s="5">
        <f>IFERROR((+'Land_Region by AEZ_ base&amp;sims'!AF54/'Land_Region by AEZ_ base&amp;sims'!J$10)*100,0)</f>
        <v>-0.49617417437962175</v>
      </c>
      <c r="L34" s="5">
        <f>IFERROR((+'Land_Region by AEZ_ base&amp;sims'!AG54/'Land_Region by AEZ_ base&amp;sims'!K$10)*100,0)</f>
        <v>-0.68877149389110426</v>
      </c>
      <c r="M34" s="5">
        <f>IFERROR((+'Land_Region by AEZ_ base&amp;sims'!AH54/'Land_Region by AEZ_ base&amp;sims'!L$10)*100,0)</f>
        <v>-1.249509863624394</v>
      </c>
      <c r="N34" s="5">
        <f>IFERROR((+'Land_Region by AEZ_ base&amp;sims'!AI54/'Land_Region by AEZ_ base&amp;sims'!M$10)*100,0)</f>
        <v>0</v>
      </c>
      <c r="O34" s="5">
        <f>IFERROR((+'Land_Region by AEZ_ base&amp;sims'!AJ54/'Land_Region by AEZ_ base&amp;sims'!N$10)*100,0)</f>
        <v>0</v>
      </c>
      <c r="P34" s="5">
        <f>IFERROR((+'Land_Region by AEZ_ base&amp;sims'!AK54/'Land_Region by AEZ_ base&amp;sims'!O$10)*100,0)</f>
        <v>-6.6643295679314415E-2</v>
      </c>
      <c r="Q34" s="5">
        <f>IFERROR((+'Land_Region by AEZ_ base&amp;sims'!AL54/'Land_Region by AEZ_ base&amp;sims'!P$10)*100,0)</f>
        <v>3.1594571776277836E-2</v>
      </c>
      <c r="R34" s="5">
        <f>IFERROR((+'Land_Region by AEZ_ base&amp;sims'!AM54/'Land_Region by AEZ_ base&amp;sims'!Q$10)*100,0)</f>
        <v>-0.42048468283009111</v>
      </c>
      <c r="S34" s="5">
        <f>IFERROR((+'Land_Region by AEZ_ base&amp;sims'!AN54/'Land_Region by AEZ_ base&amp;sims'!R$10)*100,0)</f>
        <v>0</v>
      </c>
      <c r="T34" s="5">
        <f>IFERROR((+'Land_Region by AEZ_ base&amp;sims'!AO54/'Land_Region by AEZ_ base&amp;sims'!S$10)*100,0)</f>
        <v>-0.34699119131478767</v>
      </c>
      <c r="U34" s="5">
        <f>IFERROR((+'Land_Region by AEZ_ base&amp;sims'!AP54/'Land_Region by AEZ_ base&amp;sims'!T$10)*100,0)</f>
        <v>-0.74876035614841108</v>
      </c>
      <c r="V34" s="5">
        <f>IFERROR((+'Land_Region by AEZ_ base&amp;sims'!AQ54/'Land_Region by AEZ_ base&amp;sims'!U$10)*100,0)</f>
        <v>-1.3550464971423644</v>
      </c>
      <c r="W34" s="5">
        <f>IFERROR((+'Land_Region by AEZ_ base&amp;sims'!AR54/'Land_Region by AEZ_ base&amp;sims'!V$10)*100,0)</f>
        <v>-0.52559849505646905</v>
      </c>
      <c r="X34" s="5"/>
      <c r="Y34" s="5"/>
      <c r="Z34" s="5"/>
      <c r="AA34" s="5"/>
    </row>
    <row r="35" spans="3:27" x14ac:dyDescent="0.3">
      <c r="C35" t="s">
        <v>100</v>
      </c>
      <c r="D35" s="5">
        <f>IFERROR((+'Land_Region by AEZ_ base&amp;sims'!Y55/'Land_Region by AEZ_ base&amp;sims'!C$11)*100,0)</f>
        <v>-1.8725613572769604</v>
      </c>
      <c r="E35" s="5">
        <f>IFERROR((+'Land_Region by AEZ_ base&amp;sims'!Z55/'Land_Region by AEZ_ base&amp;sims'!D$11)*100,0)</f>
        <v>-0.41148486515702665</v>
      </c>
      <c r="F35" s="5">
        <f>IFERROR((+'Land_Region by AEZ_ base&amp;sims'!AA55/'Land_Region by AEZ_ base&amp;sims'!E$11)*100,0)</f>
        <v>0</v>
      </c>
      <c r="G35" s="5">
        <f>IFERROR((+'Land_Region by AEZ_ base&amp;sims'!AB55/'Land_Region by AEZ_ base&amp;sims'!F$11)*100,0)</f>
        <v>-0.52498048704600997</v>
      </c>
      <c r="H35" s="5">
        <f>IFERROR((+'Land_Region by AEZ_ base&amp;sims'!AC55/'Land_Region by AEZ_ base&amp;sims'!G$11)*100,0)</f>
        <v>-0.23384628510200819</v>
      </c>
      <c r="I35" s="5">
        <f>IFERROR((+'Land_Region by AEZ_ base&amp;sims'!AD55/'Land_Region by AEZ_ base&amp;sims'!H$11)*100,0)</f>
        <v>-7.1388678037196118E-3</v>
      </c>
      <c r="J35" s="5">
        <f>IFERROR((+'Land_Region by AEZ_ base&amp;sims'!AE55/'Land_Region by AEZ_ base&amp;sims'!I$11)*100,0)</f>
        <v>2.1586728358277397E-2</v>
      </c>
      <c r="K35" s="5">
        <f>IFERROR((+'Land_Region by AEZ_ base&amp;sims'!AF55/'Land_Region by AEZ_ base&amp;sims'!J$11)*100,0)</f>
        <v>-0.47715592382195809</v>
      </c>
      <c r="L35" s="5">
        <f>IFERROR((+'Land_Region by AEZ_ base&amp;sims'!AG55/'Land_Region by AEZ_ base&amp;sims'!K$11)*100,0)</f>
        <v>-0.63673247837746105</v>
      </c>
      <c r="M35" s="5">
        <f>IFERROR((+'Land_Region by AEZ_ base&amp;sims'!AH55/'Land_Region by AEZ_ base&amp;sims'!L$11)*100,0)</f>
        <v>0.21091178639424674</v>
      </c>
      <c r="N35" s="5">
        <f>IFERROR((+'Land_Region by AEZ_ base&amp;sims'!AI55/'Land_Region by AEZ_ base&amp;sims'!M$11)*100,0)</f>
        <v>0</v>
      </c>
      <c r="O35" s="5">
        <f>IFERROR((+'Land_Region by AEZ_ base&amp;sims'!AJ55/'Land_Region by AEZ_ base&amp;sims'!N$11)*100,0)</f>
        <v>0</v>
      </c>
      <c r="P35" s="5">
        <f>IFERROR((+'Land_Region by AEZ_ base&amp;sims'!AK55/'Land_Region by AEZ_ base&amp;sims'!O$11)*100,0)</f>
        <v>9.664883102950092E-2</v>
      </c>
      <c r="Q35" s="5">
        <f>IFERROR((+'Land_Region by AEZ_ base&amp;sims'!AL55/'Land_Region by AEZ_ base&amp;sims'!P$11)*100,0)</f>
        <v>0.75781069871024942</v>
      </c>
      <c r="R35" s="5">
        <f>IFERROR((+'Land_Region by AEZ_ base&amp;sims'!AM55/'Land_Region by AEZ_ base&amp;sims'!Q$11)*100,0)</f>
        <v>-0.16396302351806033</v>
      </c>
      <c r="S35" s="5">
        <f>IFERROR((+'Land_Region by AEZ_ base&amp;sims'!AN55/'Land_Region by AEZ_ base&amp;sims'!R$11)*100,0)</f>
        <v>0</v>
      </c>
      <c r="T35" s="5">
        <f>IFERROR((+'Land_Region by AEZ_ base&amp;sims'!AO55/'Land_Region by AEZ_ base&amp;sims'!S$11)*100,0)</f>
        <v>-0.38340090128066018</v>
      </c>
      <c r="U35" s="5">
        <f>IFERROR((+'Land_Region by AEZ_ base&amp;sims'!AP55/'Land_Region by AEZ_ base&amp;sims'!T$11)*100,0)</f>
        <v>-0.88905858224404022</v>
      </c>
      <c r="V35" s="5">
        <f>IFERROR((+'Land_Region by AEZ_ base&amp;sims'!AQ55/'Land_Region by AEZ_ base&amp;sims'!U$11)*100,0)</f>
        <v>-1.2180348941313941</v>
      </c>
      <c r="W35" s="5">
        <f>IFERROR((+'Land_Region by AEZ_ base&amp;sims'!AR55/'Land_Region by AEZ_ base&amp;sims'!V$11)*100,0)</f>
        <v>-0.36228542853810947</v>
      </c>
      <c r="X35" s="5"/>
      <c r="Y35" s="5"/>
      <c r="Z35" s="5"/>
      <c r="AA35" s="5"/>
    </row>
    <row r="36" spans="3:27" x14ac:dyDescent="0.3">
      <c r="C36" t="s">
        <v>101</v>
      </c>
      <c r="D36" s="5">
        <f>IFERROR((+'Land_Region by AEZ_ base&amp;sims'!Y56/'Land_Region by AEZ_ base&amp;sims'!C$12)*100,0)</f>
        <v>-4.5988169450882852</v>
      </c>
      <c r="E36" s="5">
        <f>IFERROR((+'Land_Region by AEZ_ base&amp;sims'!Z56/'Land_Region by AEZ_ base&amp;sims'!D$12)*100,0)</f>
        <v>-0.43457457207786249</v>
      </c>
      <c r="F36" s="5">
        <f>IFERROR((+'Land_Region by AEZ_ base&amp;sims'!AA56/'Land_Region by AEZ_ base&amp;sims'!E$12)*100,0)</f>
        <v>-0.8920387187618799</v>
      </c>
      <c r="G36" s="5">
        <f>IFERROR((+'Land_Region by AEZ_ base&amp;sims'!AB56/'Land_Region by AEZ_ base&amp;sims'!F$12)*100,0)</f>
        <v>-0.4089940507063527</v>
      </c>
      <c r="H36" s="5">
        <f>IFERROR((+'Land_Region by AEZ_ base&amp;sims'!AC56/'Land_Region by AEZ_ base&amp;sims'!G$12)*100,0)</f>
        <v>-0.23872307419775138</v>
      </c>
      <c r="I36" s="5">
        <f>IFERROR((+'Land_Region by AEZ_ base&amp;sims'!AD56/'Land_Region by AEZ_ base&amp;sims'!H$12)*100,0)</f>
        <v>-2.0737100953286732E-2</v>
      </c>
      <c r="J36" s="5">
        <f>IFERROR((+'Land_Region by AEZ_ base&amp;sims'!AE56/'Land_Region by AEZ_ base&amp;sims'!I$12)*100,0)</f>
        <v>0.15798207256776958</v>
      </c>
      <c r="K36" s="5">
        <f>IFERROR((+'Land_Region by AEZ_ base&amp;sims'!AF56/'Land_Region by AEZ_ base&amp;sims'!J$12)*100,0)</f>
        <v>-0.3225933414092832</v>
      </c>
      <c r="L36" s="5">
        <f>IFERROR((+'Land_Region by AEZ_ base&amp;sims'!AG56/'Land_Region by AEZ_ base&amp;sims'!K$12)*100,0)</f>
        <v>-0.4661594065737612</v>
      </c>
      <c r="M36" s="5">
        <f>IFERROR((+'Land_Region by AEZ_ base&amp;sims'!AH56/'Land_Region by AEZ_ base&amp;sims'!L$12)*100,0)</f>
        <v>0.27958288738629061</v>
      </c>
      <c r="N36" s="5">
        <f>IFERROR((+'Land_Region by AEZ_ base&amp;sims'!AI56/'Land_Region by AEZ_ base&amp;sims'!M$12)*100,0)</f>
        <v>0</v>
      </c>
      <c r="O36" s="5">
        <f>IFERROR((+'Land_Region by AEZ_ base&amp;sims'!AJ56/'Land_Region by AEZ_ base&amp;sims'!N$12)*100,0)</f>
        <v>0.11058885334821944</v>
      </c>
      <c r="P36" s="5">
        <f>IFERROR((+'Land_Region by AEZ_ base&amp;sims'!AK56/'Land_Region by AEZ_ base&amp;sims'!O$12)*100,0)</f>
        <v>9.2066880299163642E-2</v>
      </c>
      <c r="Q36" s="5">
        <f>IFERROR((+'Land_Region by AEZ_ base&amp;sims'!AL56/'Land_Region by AEZ_ base&amp;sims'!P$12)*100,0)</f>
        <v>0.95225156760092833</v>
      </c>
      <c r="R36" s="5">
        <f>IFERROR((+'Land_Region by AEZ_ base&amp;sims'!AM56/'Land_Region by AEZ_ base&amp;sims'!Q$12)*100,0)</f>
        <v>-0.11859711997626191</v>
      </c>
      <c r="S36" s="5">
        <f>IFERROR((+'Land_Region by AEZ_ base&amp;sims'!AN56/'Land_Region by AEZ_ base&amp;sims'!R$12)*100,0)</f>
        <v>8.8824399376069466E-2</v>
      </c>
      <c r="T36" s="5">
        <f>IFERROR((+'Land_Region by AEZ_ base&amp;sims'!AO56/'Land_Region by AEZ_ base&amp;sims'!S$12)*100,0)</f>
        <v>-0.28611878738114177</v>
      </c>
      <c r="U36" s="5">
        <f>IFERROR((+'Land_Region by AEZ_ base&amp;sims'!AP56/'Land_Region by AEZ_ base&amp;sims'!T$12)*100,0)</f>
        <v>-0.44150043398027644</v>
      </c>
      <c r="V36" s="5">
        <f>IFERROR((+'Land_Region by AEZ_ base&amp;sims'!AQ56/'Land_Region by AEZ_ base&amp;sims'!U$12)*100,0)</f>
        <v>-1.2553199866843732</v>
      </c>
      <c r="W36" s="5">
        <f>IFERROR((+'Land_Region by AEZ_ base&amp;sims'!AR56/'Land_Region by AEZ_ base&amp;sims'!V$12)*100,0)</f>
        <v>-1.105620508883439</v>
      </c>
      <c r="X36" s="5"/>
      <c r="Y36" s="5"/>
      <c r="Z36" s="5"/>
      <c r="AA36" s="5"/>
    </row>
    <row r="37" spans="3:27" x14ac:dyDescent="0.3">
      <c r="C37" t="s">
        <v>102</v>
      </c>
      <c r="D37" s="5">
        <f>IFERROR((+'Land_Region by AEZ_ base&amp;sims'!Y57/'Land_Region by AEZ_ base&amp;sims'!C$13)*100,0)</f>
        <v>-4.2625532270282509</v>
      </c>
      <c r="E37" s="5">
        <f>IFERROR((+'Land_Region by AEZ_ base&amp;sims'!Z57/'Land_Region by AEZ_ base&amp;sims'!D$13)*100,0)</f>
        <v>-0.3577291335527526</v>
      </c>
      <c r="F37" s="5">
        <f>IFERROR((+'Land_Region by AEZ_ base&amp;sims'!AA57/'Land_Region by AEZ_ base&amp;sims'!E$13)*100,0)</f>
        <v>-0.42587977390284643</v>
      </c>
      <c r="G37" s="5">
        <f>IFERROR((+'Land_Region by AEZ_ base&amp;sims'!AB57/'Land_Region by AEZ_ base&amp;sims'!F$13)*100,0)</f>
        <v>-0.18163932443056072</v>
      </c>
      <c r="H37" s="5">
        <f>IFERROR((+'Land_Region by AEZ_ base&amp;sims'!AC57/'Land_Region by AEZ_ base&amp;sims'!G$13)*100,0)</f>
        <v>-0.30321115584673558</v>
      </c>
      <c r="I37" s="5">
        <f>IFERROR((+'Land_Region by AEZ_ base&amp;sims'!AD57/'Land_Region by AEZ_ base&amp;sims'!H$13)*100,0)</f>
        <v>-1.4651333511451592E-2</v>
      </c>
      <c r="J37" s="5">
        <f>IFERROR((+'Land_Region by AEZ_ base&amp;sims'!AE57/'Land_Region by AEZ_ base&amp;sims'!I$13)*100,0)</f>
        <v>0.11371884514639334</v>
      </c>
      <c r="K37" s="5">
        <f>IFERROR((+'Land_Region by AEZ_ base&amp;sims'!AF57/'Land_Region by AEZ_ base&amp;sims'!J$13)*100,0)</f>
        <v>-0.44023735551517468</v>
      </c>
      <c r="L37" s="5">
        <f>IFERROR((+'Land_Region by AEZ_ base&amp;sims'!AG57/'Land_Region by AEZ_ base&amp;sims'!K$13)*100,0)</f>
        <v>-0.57172682866099556</v>
      </c>
      <c r="M37" s="5">
        <f>IFERROR((+'Land_Region by AEZ_ base&amp;sims'!AH57/'Land_Region by AEZ_ base&amp;sims'!L$13)*100,0)</f>
        <v>0.37934965599537218</v>
      </c>
      <c r="N37" s="5">
        <f>IFERROR((+'Land_Region by AEZ_ base&amp;sims'!AI57/'Land_Region by AEZ_ base&amp;sims'!M$13)*100,0)</f>
        <v>0</v>
      </c>
      <c r="O37" s="5">
        <f>IFERROR((+'Land_Region by AEZ_ base&amp;sims'!AJ57/'Land_Region by AEZ_ base&amp;sims'!N$13)*100,0)</f>
        <v>0.18603842275295623</v>
      </c>
      <c r="P37" s="5">
        <f>IFERROR((+'Land_Region by AEZ_ base&amp;sims'!AK57/'Land_Region by AEZ_ base&amp;sims'!O$13)*100,0)</f>
        <v>7.782842592866282E-2</v>
      </c>
      <c r="Q37" s="5">
        <f>IFERROR((+'Land_Region by AEZ_ base&amp;sims'!AL57/'Land_Region by AEZ_ base&amp;sims'!P$13)*100,0)</f>
        <v>2.2730994232865589</v>
      </c>
      <c r="R37" s="5">
        <f>IFERROR((+'Land_Region by AEZ_ base&amp;sims'!AM57/'Land_Region by AEZ_ base&amp;sims'!Q$13)*100,0)</f>
        <v>-0.18616344704282711</v>
      </c>
      <c r="S37" s="5">
        <f>IFERROR((+'Land_Region by AEZ_ base&amp;sims'!AN57/'Land_Region by AEZ_ base&amp;sims'!R$13)*100,0)</f>
        <v>0</v>
      </c>
      <c r="T37" s="5">
        <f>IFERROR((+'Land_Region by AEZ_ base&amp;sims'!AO57/'Land_Region by AEZ_ base&amp;sims'!S$13)*100,0)</f>
        <v>0</v>
      </c>
      <c r="U37" s="5">
        <f>IFERROR((+'Land_Region by AEZ_ base&amp;sims'!AP57/'Land_Region by AEZ_ base&amp;sims'!T$13)*100,0)</f>
        <v>-0.27470243662026195</v>
      </c>
      <c r="V37" s="5">
        <f>IFERROR((+'Land_Region by AEZ_ base&amp;sims'!AQ57/'Land_Region by AEZ_ base&amp;sims'!U$13)*100,0)</f>
        <v>-0.4922664654735599</v>
      </c>
      <c r="W37" s="5">
        <f>IFERROR((+'Land_Region by AEZ_ base&amp;sims'!AR57/'Land_Region by AEZ_ base&amp;sims'!V$13)*100,0)</f>
        <v>-1.2819165563163684</v>
      </c>
      <c r="X37" s="5"/>
      <c r="Y37" s="5"/>
      <c r="Z37" s="5"/>
      <c r="AA37" s="5"/>
    </row>
    <row r="38" spans="3:27" x14ac:dyDescent="0.3">
      <c r="C38" t="s">
        <v>103</v>
      </c>
      <c r="D38" s="5">
        <f>IFERROR((+'Land_Region by AEZ_ base&amp;sims'!Y58/'Land_Region by AEZ_ base&amp;sims'!C$14)*100,0)</f>
        <v>-0.52113942822618298</v>
      </c>
      <c r="E38" s="5">
        <f>IFERROR((+'Land_Region by AEZ_ base&amp;sims'!Z58/'Land_Region by AEZ_ base&amp;sims'!D$14)*100,0)</f>
        <v>-0.39809310770972706</v>
      </c>
      <c r="F38" s="5">
        <f>IFERROR((+'Land_Region by AEZ_ base&amp;sims'!AA58/'Land_Region by AEZ_ base&amp;sims'!E$14)*100,0)</f>
        <v>-0.8172027123933322</v>
      </c>
      <c r="G38" s="5">
        <f>IFERROR((+'Land_Region by AEZ_ base&amp;sims'!AB58/'Land_Region by AEZ_ base&amp;sims'!F$14)*100,0)</f>
        <v>0</v>
      </c>
      <c r="H38" s="5">
        <f>IFERROR((+'Land_Region by AEZ_ base&amp;sims'!AC58/'Land_Region by AEZ_ base&amp;sims'!G$14)*100,0)</f>
        <v>-0.26596364052089705</v>
      </c>
      <c r="I38" s="5">
        <f>IFERROR((+'Land_Region by AEZ_ base&amp;sims'!AD58/'Land_Region by AEZ_ base&amp;sims'!H$14)*100,0)</f>
        <v>5.0370440688079594E-3</v>
      </c>
      <c r="J38" s="5">
        <f>IFERROR((+'Land_Region by AEZ_ base&amp;sims'!AE58/'Land_Region by AEZ_ base&amp;sims'!I$14)*100,0)</f>
        <v>7.7263318601892839E-2</v>
      </c>
      <c r="K38" s="5">
        <f>IFERROR((+'Land_Region by AEZ_ base&amp;sims'!AF58/'Land_Region by AEZ_ base&amp;sims'!J$14)*100,0)</f>
        <v>-0.80432804426910309</v>
      </c>
      <c r="L38" s="5">
        <f>IFERROR((+'Land_Region by AEZ_ base&amp;sims'!AG58/'Land_Region by AEZ_ base&amp;sims'!K$14)*100,0)</f>
        <v>-0.57721424652903952</v>
      </c>
      <c r="M38" s="5">
        <f>IFERROR((+'Land_Region by AEZ_ base&amp;sims'!AH58/'Land_Region by AEZ_ base&amp;sims'!L$14)*100,0)</f>
        <v>0</v>
      </c>
      <c r="N38" s="5">
        <f>IFERROR((+'Land_Region by AEZ_ base&amp;sims'!AI58/'Land_Region by AEZ_ base&amp;sims'!M$14)*100,0)</f>
        <v>0</v>
      </c>
      <c r="O38" s="5">
        <f>IFERROR((+'Land_Region by AEZ_ base&amp;sims'!AJ58/'Land_Region by AEZ_ base&amp;sims'!N$14)*100,0)</f>
        <v>0.16980499119399864</v>
      </c>
      <c r="P38" s="5">
        <f>IFERROR((+'Land_Region by AEZ_ base&amp;sims'!AK58/'Land_Region by AEZ_ base&amp;sims'!O$14)*100,0)</f>
        <v>5.238076607612694E-2</v>
      </c>
      <c r="Q38" s="5">
        <f>IFERROR((+'Land_Region by AEZ_ base&amp;sims'!AL58/'Land_Region by AEZ_ base&amp;sims'!P$14)*100,0)</f>
        <v>0</v>
      </c>
      <c r="R38" s="5">
        <f>IFERROR((+'Land_Region by AEZ_ base&amp;sims'!AM58/'Land_Region by AEZ_ base&amp;sims'!Q$14)*100,0)</f>
        <v>-0.17683372302265793</v>
      </c>
      <c r="S38" s="5">
        <f>IFERROR((+'Land_Region by AEZ_ base&amp;sims'!AN58/'Land_Region by AEZ_ base&amp;sims'!R$14)*100,0)</f>
        <v>0</v>
      </c>
      <c r="T38" s="5">
        <f>IFERROR((+'Land_Region by AEZ_ base&amp;sims'!AO58/'Land_Region by AEZ_ base&amp;sims'!S$14)*100,0)</f>
        <v>0</v>
      </c>
      <c r="U38" s="5">
        <f>IFERROR((+'Land_Region by AEZ_ base&amp;sims'!AP58/'Land_Region by AEZ_ base&amp;sims'!T$14)*100,0)</f>
        <v>-0.90290139558539484</v>
      </c>
      <c r="V38" s="5">
        <f>IFERROR((+'Land_Region by AEZ_ base&amp;sims'!AQ58/'Land_Region by AEZ_ base&amp;sims'!U$14)*100,0)</f>
        <v>-0.37961035645172903</v>
      </c>
      <c r="W38" s="5">
        <f>IFERROR((+'Land_Region by AEZ_ base&amp;sims'!AR58/'Land_Region by AEZ_ base&amp;sims'!V$14)*100,0)</f>
        <v>-0.34309267390236275</v>
      </c>
      <c r="X38" s="5"/>
      <c r="Y38" s="5"/>
      <c r="Z38" s="5"/>
      <c r="AA38" s="5"/>
    </row>
    <row r="39" spans="3:27" x14ac:dyDescent="0.3">
      <c r="C39" t="s">
        <v>104</v>
      </c>
      <c r="D39" s="5">
        <f>IFERROR((+'Land_Region by AEZ_ base&amp;sims'!Y59/'Land_Region by AEZ_ base&amp;sims'!C$15)*100,0)</f>
        <v>2.1241755291278421</v>
      </c>
      <c r="E39" s="5">
        <f>IFERROR((+'Land_Region by AEZ_ base&amp;sims'!Z59/'Land_Region by AEZ_ base&amp;sims'!D$15)*100,0)</f>
        <v>-3.0332685433691584E-2</v>
      </c>
      <c r="F39" s="5">
        <f>IFERROR((+'Land_Region by AEZ_ base&amp;sims'!AA59/'Land_Region by AEZ_ base&amp;sims'!E$15)*100,0)</f>
        <v>0</v>
      </c>
      <c r="G39" s="5">
        <f>IFERROR((+'Land_Region by AEZ_ base&amp;sims'!AB59/'Land_Region by AEZ_ base&amp;sims'!F$15)*100,0)</f>
        <v>-1.0674011849123664</v>
      </c>
      <c r="H39" s="5">
        <f>IFERROR((+'Land_Region by AEZ_ base&amp;sims'!AC59/'Land_Region by AEZ_ base&amp;sims'!G$15)*100,0)</f>
        <v>0</v>
      </c>
      <c r="I39" s="5">
        <f>IFERROR((+'Land_Region by AEZ_ base&amp;sims'!AD59/'Land_Region by AEZ_ base&amp;sims'!H$15)*100,0)</f>
        <v>-0.1181696688025627</v>
      </c>
      <c r="J39" s="5">
        <f>IFERROR((+'Land_Region by AEZ_ base&amp;sims'!AE59/'Land_Region by AEZ_ base&amp;sims'!I$15)*100,0)</f>
        <v>2.1275396245865729E-2</v>
      </c>
      <c r="K39" s="5">
        <f>IFERROR((+'Land_Region by AEZ_ base&amp;sims'!AF59/'Land_Region by AEZ_ base&amp;sims'!J$15)*100,0)</f>
        <v>0</v>
      </c>
      <c r="L39" s="5">
        <f>IFERROR((+'Land_Region by AEZ_ base&amp;sims'!AG59/'Land_Region by AEZ_ base&amp;sims'!K$15)*100,0)</f>
        <v>-0.26472756046098045</v>
      </c>
      <c r="M39" s="5">
        <f>IFERROR((+'Land_Region by AEZ_ base&amp;sims'!AH59/'Land_Region by AEZ_ base&amp;sims'!L$15)*100,0)</f>
        <v>-8.8694750376686199E-2</v>
      </c>
      <c r="N39" s="5">
        <f>IFERROR((+'Land_Region by AEZ_ base&amp;sims'!AI59/'Land_Region by AEZ_ base&amp;sims'!M$15)*100,0)</f>
        <v>0</v>
      </c>
      <c r="O39" s="5">
        <f>IFERROR((+'Land_Region by AEZ_ base&amp;sims'!AJ59/'Land_Region by AEZ_ base&amp;sims'!N$15)*100,0)</f>
        <v>0</v>
      </c>
      <c r="P39" s="5">
        <f>IFERROR((+'Land_Region by AEZ_ base&amp;sims'!AK59/'Land_Region by AEZ_ base&amp;sims'!O$15)*100,0)</f>
        <v>1.835318616833944E-2</v>
      </c>
      <c r="Q39" s="5">
        <f>IFERROR((+'Land_Region by AEZ_ base&amp;sims'!AL59/'Land_Region by AEZ_ base&amp;sims'!P$15)*100,0)</f>
        <v>1.2349179128788577</v>
      </c>
      <c r="R39" s="5">
        <f>IFERROR((+'Land_Region by AEZ_ base&amp;sims'!AM59/'Land_Region by AEZ_ base&amp;sims'!Q$15)*100,0)</f>
        <v>-0.30549014882904452</v>
      </c>
      <c r="S39" s="5">
        <f>IFERROR((+'Land_Region by AEZ_ base&amp;sims'!AN59/'Land_Region by AEZ_ base&amp;sims'!R$15)*100,0)</f>
        <v>0</v>
      </c>
      <c r="T39" s="5">
        <f>IFERROR((+'Land_Region by AEZ_ base&amp;sims'!AO59/'Land_Region by AEZ_ base&amp;sims'!S$15)*100,0)</f>
        <v>0</v>
      </c>
      <c r="U39" s="5">
        <f>IFERROR((+'Land_Region by AEZ_ base&amp;sims'!AP59/'Land_Region by AEZ_ base&amp;sims'!T$15)*100,0)</f>
        <v>0</v>
      </c>
      <c r="V39" s="5">
        <f>IFERROR((+'Land_Region by AEZ_ base&amp;sims'!AQ59/'Land_Region by AEZ_ base&amp;sims'!U$15)*100,0)</f>
        <v>0</v>
      </c>
      <c r="W39" s="5">
        <f>IFERROR((+'Land_Region by AEZ_ base&amp;sims'!AR59/'Land_Region by AEZ_ base&amp;sims'!V$15)*100,0)</f>
        <v>2.7505051534757265E-2</v>
      </c>
      <c r="X39" s="5"/>
      <c r="Y39" s="5"/>
      <c r="Z39" s="5"/>
      <c r="AA39" s="5"/>
    </row>
    <row r="40" spans="3:27" x14ac:dyDescent="0.3">
      <c r="C40" t="s">
        <v>105</v>
      </c>
      <c r="D40" s="5">
        <f>IFERROR((+'Land_Region by AEZ_ base&amp;sims'!Y60/'Land_Region by AEZ_ base&amp;sims'!C$16)*100,0)</f>
        <v>0.74728985550880778</v>
      </c>
      <c r="E40" s="5">
        <f>IFERROR((+'Land_Region by AEZ_ base&amp;sims'!Z60/'Land_Region by AEZ_ base&amp;sims'!D$16)*100,0)</f>
        <v>-2.9912134464652559E-2</v>
      </c>
      <c r="F40" s="5">
        <f>IFERROR((+'Land_Region by AEZ_ base&amp;sims'!AA60/'Land_Region by AEZ_ base&amp;sims'!E$16)*100,0)</f>
        <v>0</v>
      </c>
      <c r="G40" s="5">
        <f>IFERROR((+'Land_Region by AEZ_ base&amp;sims'!AB60/'Land_Region by AEZ_ base&amp;sims'!F$16)*100,0)</f>
        <v>-0.5113320133986331</v>
      </c>
      <c r="H40" s="5">
        <f>IFERROR((+'Land_Region by AEZ_ base&amp;sims'!AC60/'Land_Region by AEZ_ base&amp;sims'!G$16)*100,0)</f>
        <v>0</v>
      </c>
      <c r="I40" s="5">
        <f>IFERROR((+'Land_Region by AEZ_ base&amp;sims'!AD60/'Land_Region by AEZ_ base&amp;sims'!H$16)*100,0)</f>
        <v>-0.12501033439282749</v>
      </c>
      <c r="J40" s="5">
        <f>IFERROR((+'Land_Region by AEZ_ base&amp;sims'!AE60/'Land_Region by AEZ_ base&amp;sims'!I$16)*100,0)</f>
        <v>2.0338495935695276E-2</v>
      </c>
      <c r="K40" s="5">
        <f>IFERROR((+'Land_Region by AEZ_ base&amp;sims'!AF60/'Land_Region by AEZ_ base&amp;sims'!J$16)*100,0)</f>
        <v>0</v>
      </c>
      <c r="L40" s="5">
        <f>IFERROR((+'Land_Region by AEZ_ base&amp;sims'!AG60/'Land_Region by AEZ_ base&amp;sims'!K$16)*100,0)</f>
        <v>-0.44995565039657548</v>
      </c>
      <c r="M40" s="5">
        <f>IFERROR((+'Land_Region by AEZ_ base&amp;sims'!AH60/'Land_Region by AEZ_ base&amp;sims'!L$16)*100,0)</f>
        <v>-0.9665841648466037</v>
      </c>
      <c r="N40" s="5">
        <f>IFERROR((+'Land_Region by AEZ_ base&amp;sims'!AI60/'Land_Region by AEZ_ base&amp;sims'!M$16)*100,0)</f>
        <v>0</v>
      </c>
      <c r="O40" s="5">
        <f>IFERROR((+'Land_Region by AEZ_ base&amp;sims'!AJ60/'Land_Region by AEZ_ base&amp;sims'!N$16)*100,0)</f>
        <v>0</v>
      </c>
      <c r="P40" s="5">
        <f>IFERROR((+'Land_Region by AEZ_ base&amp;sims'!AK60/'Land_Region by AEZ_ base&amp;sims'!O$16)*100,0)</f>
        <v>1.4898531171206054E-2</v>
      </c>
      <c r="Q40" s="5">
        <f>IFERROR((+'Land_Region by AEZ_ base&amp;sims'!AL60/'Land_Region by AEZ_ base&amp;sims'!P$16)*100,0)</f>
        <v>0.35799421181629509</v>
      </c>
      <c r="R40" s="5">
        <f>IFERROR((+'Land_Region by AEZ_ base&amp;sims'!AM60/'Land_Region by AEZ_ base&amp;sims'!Q$16)*100,0)</f>
        <v>-0.42387353178014747</v>
      </c>
      <c r="S40" s="5">
        <f>IFERROR((+'Land_Region by AEZ_ base&amp;sims'!AN60/'Land_Region by AEZ_ base&amp;sims'!R$16)*100,0)</f>
        <v>0.25963076482310332</v>
      </c>
      <c r="T40" s="5">
        <f>IFERROR((+'Land_Region by AEZ_ base&amp;sims'!AO60/'Land_Region by AEZ_ base&amp;sims'!S$16)*100,0)</f>
        <v>0</v>
      </c>
      <c r="U40" s="5">
        <f>IFERROR((+'Land_Region by AEZ_ base&amp;sims'!AP60/'Land_Region by AEZ_ base&amp;sims'!T$16)*100,0)</f>
        <v>0</v>
      </c>
      <c r="V40" s="5">
        <f>IFERROR((+'Land_Region by AEZ_ base&amp;sims'!AQ60/'Land_Region by AEZ_ base&amp;sims'!U$16)*100,0)</f>
        <v>0</v>
      </c>
      <c r="W40" s="5">
        <f>IFERROR((+'Land_Region by AEZ_ base&amp;sims'!AR60/'Land_Region by AEZ_ base&amp;sims'!V$16)*100,0)</f>
        <v>7.0333636449619055E-2</v>
      </c>
      <c r="X40" s="5"/>
      <c r="Y40" s="5"/>
      <c r="Z40" s="5"/>
      <c r="AA40" s="5"/>
    </row>
    <row r="41" spans="3:27" x14ac:dyDescent="0.3">
      <c r="C41" t="s">
        <v>106</v>
      </c>
      <c r="D41" s="5">
        <f>IFERROR((+'Land_Region by AEZ_ base&amp;sims'!Y61/'Land_Region by AEZ_ base&amp;sims'!C$17)*100,0)</f>
        <v>1.3663665409554762</v>
      </c>
      <c r="E41" s="5">
        <f>IFERROR((+'Land_Region by AEZ_ base&amp;sims'!Z61/'Land_Region by AEZ_ base&amp;sims'!D$17)*100,0)</f>
        <v>-7.4231254752640988E-2</v>
      </c>
      <c r="F41" s="5">
        <f>IFERROR((+'Land_Region by AEZ_ base&amp;sims'!AA61/'Land_Region by AEZ_ base&amp;sims'!E$17)*100,0)</f>
        <v>0</v>
      </c>
      <c r="G41" s="5">
        <f>IFERROR((+'Land_Region by AEZ_ base&amp;sims'!AB61/'Land_Region by AEZ_ base&amp;sims'!F$17)*100,0)</f>
        <v>-0.73296967699843496</v>
      </c>
      <c r="H41" s="5">
        <f>IFERROR((+'Land_Region by AEZ_ base&amp;sims'!AC61/'Land_Region by AEZ_ base&amp;sims'!G$17)*100,0)</f>
        <v>-0.26181906474700445</v>
      </c>
      <c r="I41" s="5">
        <f>IFERROR((+'Land_Region by AEZ_ base&amp;sims'!AD61/'Land_Region by AEZ_ base&amp;sims'!H$17)*100,0)</f>
        <v>-0.10543174687615237</v>
      </c>
      <c r="J41" s="5">
        <f>IFERROR((+'Land_Region by AEZ_ base&amp;sims'!AE61/'Land_Region by AEZ_ base&amp;sims'!I$17)*100,0)</f>
        <v>4.7243195256072124E-2</v>
      </c>
      <c r="K41" s="5">
        <f>IFERROR((+'Land_Region by AEZ_ base&amp;sims'!AF61/'Land_Region by AEZ_ base&amp;sims'!J$17)*100,0)</f>
        <v>0</v>
      </c>
      <c r="L41" s="5">
        <f>IFERROR((+'Land_Region by AEZ_ base&amp;sims'!AG61/'Land_Region by AEZ_ base&amp;sims'!K$17)*100,0)</f>
        <v>-0.53287506406724938</v>
      </c>
      <c r="M41" s="5">
        <f>IFERROR((+'Land_Region by AEZ_ base&amp;sims'!AH61/'Land_Region by AEZ_ base&amp;sims'!L$17)*100,0)</f>
        <v>-0.43520400011415189</v>
      </c>
      <c r="N41" s="5">
        <f>IFERROR((+'Land_Region by AEZ_ base&amp;sims'!AI61/'Land_Region by AEZ_ base&amp;sims'!M$17)*100,0)</f>
        <v>0</v>
      </c>
      <c r="O41" s="5">
        <f>IFERROR((+'Land_Region by AEZ_ base&amp;sims'!AJ61/'Land_Region by AEZ_ base&amp;sims'!N$17)*100,0)</f>
        <v>4.2181395868230984E-2</v>
      </c>
      <c r="P41" s="5">
        <f>IFERROR((+'Land_Region by AEZ_ base&amp;sims'!AK61/'Land_Region by AEZ_ base&amp;sims'!O$17)*100,0)</f>
        <v>-0.10095815544543918</v>
      </c>
      <c r="Q41" s="5">
        <f>IFERROR((+'Land_Region by AEZ_ base&amp;sims'!AL61/'Land_Region by AEZ_ base&amp;sims'!P$17)*100,0)</f>
        <v>0.9869759602186593</v>
      </c>
      <c r="R41" s="5">
        <f>IFERROR((+'Land_Region by AEZ_ base&amp;sims'!AM61/'Land_Region by AEZ_ base&amp;sims'!Q$17)*100,0)</f>
        <v>-0.26125773286092407</v>
      </c>
      <c r="S41" s="5">
        <f>IFERROR((+'Land_Region by AEZ_ base&amp;sims'!AN61/'Land_Region by AEZ_ base&amp;sims'!R$17)*100,0)</f>
        <v>0.33029604208547031</v>
      </c>
      <c r="T41" s="5">
        <f>IFERROR((+'Land_Region by AEZ_ base&amp;sims'!AO61/'Land_Region by AEZ_ base&amp;sims'!S$17)*100,0)</f>
        <v>0</v>
      </c>
      <c r="U41" s="5">
        <f>IFERROR((+'Land_Region by AEZ_ base&amp;sims'!AP61/'Land_Region by AEZ_ base&amp;sims'!T$17)*100,0)</f>
        <v>0</v>
      </c>
      <c r="V41" s="5">
        <f>IFERROR((+'Land_Region by AEZ_ base&amp;sims'!AQ61/'Land_Region by AEZ_ base&amp;sims'!U$17)*100,0)</f>
        <v>3.7268622996840577E-2</v>
      </c>
      <c r="W41" s="5">
        <f>IFERROR((+'Land_Region by AEZ_ base&amp;sims'!AR61/'Land_Region by AEZ_ base&amp;sims'!V$17)*100,0)</f>
        <v>0.3970096291039813</v>
      </c>
      <c r="X41" s="5"/>
      <c r="Y41" s="5"/>
      <c r="Z41" s="5"/>
      <c r="AA41" s="5"/>
    </row>
    <row r="42" spans="3:27" x14ac:dyDescent="0.3">
      <c r="C42" t="s">
        <v>107</v>
      </c>
      <c r="D42" s="5">
        <f>IFERROR((+'Land_Region by AEZ_ base&amp;sims'!Y62/'Land_Region by AEZ_ base&amp;sims'!C$18)*100,0)</f>
        <v>5.1072932940232997E-2</v>
      </c>
      <c r="E42" s="5">
        <f>IFERROR((+'Land_Region by AEZ_ base&amp;sims'!Z62/'Land_Region by AEZ_ base&amp;sims'!D$18)*100,0)</f>
        <v>-0.17114071498583835</v>
      </c>
      <c r="F42" s="5">
        <f>IFERROR((+'Land_Region by AEZ_ base&amp;sims'!AA62/'Land_Region by AEZ_ base&amp;sims'!E$18)*100,0)</f>
        <v>0</v>
      </c>
      <c r="G42" s="5">
        <f>IFERROR((+'Land_Region by AEZ_ base&amp;sims'!AB62/'Land_Region by AEZ_ base&amp;sims'!F$18)*100,0)</f>
        <v>-0.76538482071868752</v>
      </c>
      <c r="H42" s="5">
        <f>IFERROR((+'Land_Region by AEZ_ base&amp;sims'!AC62/'Land_Region by AEZ_ base&amp;sims'!G$18)*100,0)</f>
        <v>0</v>
      </c>
      <c r="I42" s="5">
        <f>IFERROR((+'Land_Region by AEZ_ base&amp;sims'!AD62/'Land_Region by AEZ_ base&amp;sims'!H$18)*100,0)</f>
        <v>-0.239390087278914</v>
      </c>
      <c r="J42" s="5">
        <f>IFERROR((+'Land_Region by AEZ_ base&amp;sims'!AE62/'Land_Region by AEZ_ base&amp;sims'!I$18)*100,0)</f>
        <v>4.2972075276663017E-2</v>
      </c>
      <c r="K42" s="5">
        <f>IFERROR((+'Land_Region by AEZ_ base&amp;sims'!AF62/'Land_Region by AEZ_ base&amp;sims'!J$18)*100,0)</f>
        <v>0</v>
      </c>
      <c r="L42" s="5">
        <f>IFERROR((+'Land_Region by AEZ_ base&amp;sims'!AG62/'Land_Region by AEZ_ base&amp;sims'!K$18)*100,0)</f>
        <v>-0.54198911457360799</v>
      </c>
      <c r="M42" s="5">
        <f>IFERROR((+'Land_Region by AEZ_ base&amp;sims'!AH62/'Land_Region by AEZ_ base&amp;sims'!L$18)*100,0)</f>
        <v>0</v>
      </c>
      <c r="N42" s="5">
        <f>IFERROR((+'Land_Region by AEZ_ base&amp;sims'!AI62/'Land_Region by AEZ_ base&amp;sims'!M$18)*100,0)</f>
        <v>0</v>
      </c>
      <c r="O42" s="5">
        <f>IFERROR((+'Land_Region by AEZ_ base&amp;sims'!AJ62/'Land_Region by AEZ_ base&amp;sims'!N$18)*100,0)</f>
        <v>0.23976394586002983</v>
      </c>
      <c r="P42" s="5">
        <f>IFERROR((+'Land_Region by AEZ_ base&amp;sims'!AK62/'Land_Region by AEZ_ base&amp;sims'!O$18)*100,0)</f>
        <v>-7.3234230355744306E-2</v>
      </c>
      <c r="Q42" s="5">
        <f>IFERROR((+'Land_Region by AEZ_ base&amp;sims'!AL62/'Land_Region by AEZ_ base&amp;sims'!P$18)*100,0)</f>
        <v>4.0960707921838667E-2</v>
      </c>
      <c r="R42" s="5">
        <f>IFERROR((+'Land_Region by AEZ_ base&amp;sims'!AM62/'Land_Region by AEZ_ base&amp;sims'!Q$18)*100,0)</f>
        <v>-0.23317626618834109</v>
      </c>
      <c r="S42" s="5">
        <f>IFERROR((+'Land_Region by AEZ_ base&amp;sims'!AN62/'Land_Region by AEZ_ base&amp;sims'!R$18)*100,0)</f>
        <v>0.45622903259525438</v>
      </c>
      <c r="T42" s="5">
        <f>IFERROR((+'Land_Region by AEZ_ base&amp;sims'!AO62/'Land_Region by AEZ_ base&amp;sims'!S$18)*100,0)</f>
        <v>0</v>
      </c>
      <c r="U42" s="5">
        <f>IFERROR((+'Land_Region by AEZ_ base&amp;sims'!AP62/'Land_Region by AEZ_ base&amp;sims'!T$18)*100,0)</f>
        <v>0</v>
      </c>
      <c r="V42" s="5">
        <f>IFERROR((+'Land_Region by AEZ_ base&amp;sims'!AQ62/'Land_Region by AEZ_ base&amp;sims'!U$18)*100,0)</f>
        <v>2.5229469021206936E-2</v>
      </c>
      <c r="W42" s="5">
        <f>IFERROR((+'Land_Region by AEZ_ base&amp;sims'!AR62/'Land_Region by AEZ_ base&amp;sims'!V$18)*100,0)</f>
        <v>-0.22981899665940084</v>
      </c>
      <c r="X42" s="5"/>
      <c r="Y42" s="5"/>
      <c r="Z42" s="5"/>
      <c r="AA42" s="5"/>
    </row>
    <row r="43" spans="3:27" x14ac:dyDescent="0.3">
      <c r="C43" t="s">
        <v>108</v>
      </c>
      <c r="D43" s="5">
        <f>IFERROR((+'Land_Region by AEZ_ base&amp;sims'!Y63/'Land_Region by AEZ_ base&amp;sims'!C$19)*100,0)</f>
        <v>0</v>
      </c>
      <c r="E43" s="5">
        <f>IFERROR((+'Land_Region by AEZ_ base&amp;sims'!Z63/'Land_Region by AEZ_ base&amp;sims'!D$19)*100,0)</f>
        <v>0</v>
      </c>
      <c r="F43" s="5">
        <f>IFERROR((+'Land_Region by AEZ_ base&amp;sims'!AA63/'Land_Region by AEZ_ base&amp;sims'!E$19)*100,0)</f>
        <v>0</v>
      </c>
      <c r="G43" s="5">
        <f>IFERROR((+'Land_Region by AEZ_ base&amp;sims'!AB63/'Land_Region by AEZ_ base&amp;sims'!F$19)*100,0)</f>
        <v>0</v>
      </c>
      <c r="H43" s="5">
        <f>IFERROR((+'Land_Region by AEZ_ base&amp;sims'!AC63/'Land_Region by AEZ_ base&amp;sims'!G$19)*100,0)</f>
        <v>0</v>
      </c>
      <c r="I43" s="5">
        <f>IFERROR((+'Land_Region by AEZ_ base&amp;sims'!AD63/'Land_Region by AEZ_ base&amp;sims'!H$19)*100,0)</f>
        <v>-0.24726121812311824</v>
      </c>
      <c r="J43" s="5">
        <f>IFERROR((+'Land_Region by AEZ_ base&amp;sims'!AE63/'Land_Region by AEZ_ base&amp;sims'!I$19)*100,0)</f>
        <v>0</v>
      </c>
      <c r="K43" s="5">
        <f>IFERROR((+'Land_Region by AEZ_ base&amp;sims'!AF63/'Land_Region by AEZ_ base&amp;sims'!J$19)*100,0)</f>
        <v>0</v>
      </c>
      <c r="L43" s="5">
        <f>IFERROR((+'Land_Region by AEZ_ base&amp;sims'!AG63/'Land_Region by AEZ_ base&amp;sims'!K$19)*100,0)</f>
        <v>-0.15436671136086366</v>
      </c>
      <c r="M43" s="5">
        <f>IFERROR((+'Land_Region by AEZ_ base&amp;sims'!AH63/'Land_Region by AEZ_ base&amp;sims'!L$19)*100,0)</f>
        <v>0</v>
      </c>
      <c r="N43" s="5">
        <f>IFERROR((+'Land_Region by AEZ_ base&amp;sims'!AI63/'Land_Region by AEZ_ base&amp;sims'!M$19)*100,0)</f>
        <v>0</v>
      </c>
      <c r="O43" s="5">
        <f>IFERROR((+'Land_Region by AEZ_ base&amp;sims'!AJ63/'Land_Region by AEZ_ base&amp;sims'!N$19)*100,0)</f>
        <v>0</v>
      </c>
      <c r="P43" s="5">
        <f>IFERROR((+'Land_Region by AEZ_ base&amp;sims'!AK63/'Land_Region by AEZ_ base&amp;sims'!O$19)*100,0)</f>
        <v>0</v>
      </c>
      <c r="Q43" s="5">
        <f>IFERROR((+'Land_Region by AEZ_ base&amp;sims'!AL63/'Land_Region by AEZ_ base&amp;sims'!P$19)*100,0)</f>
        <v>0</v>
      </c>
      <c r="R43" s="5">
        <f>IFERROR((+'Land_Region by AEZ_ base&amp;sims'!AM63/'Land_Region by AEZ_ base&amp;sims'!Q$19)*100,0)</f>
        <v>0</v>
      </c>
      <c r="S43" s="5">
        <f>IFERROR((+'Land_Region by AEZ_ base&amp;sims'!AN63/'Land_Region by AEZ_ base&amp;sims'!R$19)*100,0)</f>
        <v>0</v>
      </c>
      <c r="T43" s="5">
        <f>IFERROR((+'Land_Region by AEZ_ base&amp;sims'!AO63/'Land_Region by AEZ_ base&amp;sims'!S$19)*100,0)</f>
        <v>0</v>
      </c>
      <c r="U43" s="5">
        <f>IFERROR((+'Land_Region by AEZ_ base&amp;sims'!AP63/'Land_Region by AEZ_ base&amp;sims'!T$19)*100,0)</f>
        <v>0</v>
      </c>
      <c r="V43" s="5">
        <f>IFERROR((+'Land_Region by AEZ_ base&amp;sims'!AQ63/'Land_Region by AEZ_ base&amp;sims'!U$19)*100,0)</f>
        <v>-0.53210700569074754</v>
      </c>
      <c r="W43" s="5">
        <f>IFERROR((+'Land_Region by AEZ_ base&amp;sims'!AR63/'Land_Region by AEZ_ base&amp;sims'!V$19)*100,0)</f>
        <v>-0.19291945047785292</v>
      </c>
      <c r="X43" s="5"/>
      <c r="Y43" s="5"/>
      <c r="Z43" s="5"/>
      <c r="AA43" s="5"/>
    </row>
    <row r="44" spans="3:27" x14ac:dyDescent="0.3">
      <c r="C44" t="s">
        <v>109</v>
      </c>
      <c r="D44" s="5">
        <f>IFERROR((+'Land_Region by AEZ_ base&amp;sims'!Y64/'Land_Region by AEZ_ base&amp;sims'!C$20)*100,0)</f>
        <v>0</v>
      </c>
      <c r="E44" s="5">
        <f>IFERROR((+'Land_Region by AEZ_ base&amp;sims'!Z64/'Land_Region by AEZ_ base&amp;sims'!D$20)*100,0)</f>
        <v>0</v>
      </c>
      <c r="F44" s="5">
        <f>IFERROR((+'Land_Region by AEZ_ base&amp;sims'!AA64/'Land_Region by AEZ_ base&amp;sims'!E$20)*100,0)</f>
        <v>0</v>
      </c>
      <c r="G44" s="5">
        <f>IFERROR((+'Land_Region by AEZ_ base&amp;sims'!AB64/'Land_Region by AEZ_ base&amp;sims'!F$20)*100,0)</f>
        <v>0</v>
      </c>
      <c r="H44" s="5">
        <f>IFERROR((+'Land_Region by AEZ_ base&amp;sims'!AC64/'Land_Region by AEZ_ base&amp;sims'!G$20)*100,0)</f>
        <v>0</v>
      </c>
      <c r="I44" s="5">
        <f>IFERROR((+'Land_Region by AEZ_ base&amp;sims'!AD64/'Land_Region by AEZ_ base&amp;sims'!H$20)*100,0)</f>
        <v>0</v>
      </c>
      <c r="J44" s="5">
        <f>IFERROR((+'Land_Region by AEZ_ base&amp;sims'!AE64/'Land_Region by AEZ_ base&amp;sims'!I$20)*100,0)</f>
        <v>0</v>
      </c>
      <c r="K44" s="5">
        <f>IFERROR((+'Land_Region by AEZ_ base&amp;sims'!AF64/'Land_Region by AEZ_ base&amp;sims'!J$20)*100,0)</f>
        <v>0</v>
      </c>
      <c r="L44" s="5">
        <f>IFERROR((+'Land_Region by AEZ_ base&amp;sims'!AG64/'Land_Region by AEZ_ base&amp;sims'!K$20)*100,0)</f>
        <v>-1.334243916387162</v>
      </c>
      <c r="M44" s="5">
        <f>IFERROR((+'Land_Region by AEZ_ base&amp;sims'!AH64/'Land_Region by AEZ_ base&amp;sims'!L$20)*100,0)</f>
        <v>0</v>
      </c>
      <c r="N44" s="5">
        <f>IFERROR((+'Land_Region by AEZ_ base&amp;sims'!AI64/'Land_Region by AEZ_ base&amp;sims'!M$20)*100,0)</f>
        <v>0</v>
      </c>
      <c r="O44" s="5">
        <f>IFERROR((+'Land_Region by AEZ_ base&amp;sims'!AJ64/'Land_Region by AEZ_ base&amp;sims'!N$20)*100,0)</f>
        <v>0</v>
      </c>
      <c r="P44" s="5">
        <f>IFERROR((+'Land_Region by AEZ_ base&amp;sims'!AK64/'Land_Region by AEZ_ base&amp;sims'!O$20)*100,0)</f>
        <v>0</v>
      </c>
      <c r="Q44" s="5">
        <f>IFERROR((+'Land_Region by AEZ_ base&amp;sims'!AL64/'Land_Region by AEZ_ base&amp;sims'!P$20)*100,0)</f>
        <v>0</v>
      </c>
      <c r="R44" s="5">
        <f>IFERROR((+'Land_Region by AEZ_ base&amp;sims'!AM64/'Land_Region by AEZ_ base&amp;sims'!Q$20)*100,0)</f>
        <v>0</v>
      </c>
      <c r="S44" s="5">
        <f>IFERROR((+'Land_Region by AEZ_ base&amp;sims'!AN64/'Land_Region by AEZ_ base&amp;sims'!R$20)*100,0)</f>
        <v>0</v>
      </c>
      <c r="T44" s="5">
        <f>IFERROR((+'Land_Region by AEZ_ base&amp;sims'!AO64/'Land_Region by AEZ_ base&amp;sims'!S$20)*100,0)</f>
        <v>0</v>
      </c>
      <c r="U44" s="5">
        <f>IFERROR((+'Land_Region by AEZ_ base&amp;sims'!AP64/'Land_Region by AEZ_ base&amp;sims'!T$20)*100,0)</f>
        <v>0</v>
      </c>
      <c r="V44" s="5">
        <f>IFERROR((+'Land_Region by AEZ_ base&amp;sims'!AQ64/'Land_Region by AEZ_ base&amp;sims'!U$20)*100,0)</f>
        <v>0</v>
      </c>
      <c r="W44" s="5">
        <f>IFERROR((+'Land_Region by AEZ_ base&amp;sims'!AR64/'Land_Region by AEZ_ base&amp;sims'!V$20)*100,0)</f>
        <v>-1.334243916387162</v>
      </c>
      <c r="X44" s="5"/>
      <c r="Y44" s="5"/>
      <c r="Z44" s="5"/>
      <c r="AA44" s="5"/>
    </row>
    <row r="45" spans="3:27" x14ac:dyDescent="0.3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3:27" x14ac:dyDescent="0.3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3:27" x14ac:dyDescent="0.3">
      <c r="C47" t="s">
        <v>154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3:27" x14ac:dyDescent="0.3">
      <c r="C48" t="s">
        <v>40</v>
      </c>
      <c r="D48" t="str">
        <f>'Land_Region by AEZ_ base&amp;sims'!Y68</f>
        <v>1 USA</v>
      </c>
      <c r="E48" t="str">
        <f>'Land_Region by AEZ_ base&amp;sims'!Z68</f>
        <v>2 EU27</v>
      </c>
      <c r="F48" t="str">
        <f>'Land_Region by AEZ_ base&amp;sims'!AA68</f>
        <v>3 BRAZIL</v>
      </c>
      <c r="G48" t="str">
        <f>'Land_Region by AEZ_ base&amp;sims'!AB68</f>
        <v>4 CAN</v>
      </c>
      <c r="H48" t="str">
        <f>'Land_Region by AEZ_ base&amp;sims'!AC68</f>
        <v>5 JAPAN</v>
      </c>
      <c r="I48" t="str">
        <f>'Land_Region by AEZ_ base&amp;sims'!AD68</f>
        <v>6 CHIHKG</v>
      </c>
      <c r="J48" t="str">
        <f>'Land_Region by AEZ_ base&amp;sims'!AE68</f>
        <v>7 INDIA</v>
      </c>
      <c r="K48" t="str">
        <f>'Land_Region by AEZ_ base&amp;sims'!AF68</f>
        <v>8 C_C_Amer</v>
      </c>
      <c r="L48" t="str">
        <f>'Land_Region by AEZ_ base&amp;sims'!AG68</f>
        <v>9 S_o_Amer</v>
      </c>
      <c r="M48" t="str">
        <f>'Land_Region by AEZ_ base&amp;sims'!AH68</f>
        <v>10 E_Asia</v>
      </c>
      <c r="N48" t="str">
        <f>'Land_Region by AEZ_ base&amp;sims'!AI68</f>
        <v>11 Mala_Indo</v>
      </c>
      <c r="O48" t="str">
        <f>'Land_Region by AEZ_ base&amp;sims'!AJ68</f>
        <v>12 R_SE_Asia</v>
      </c>
      <c r="P48" t="str">
        <f>'Land_Region by AEZ_ base&amp;sims'!AK68</f>
        <v>13 R_S_Asia</v>
      </c>
      <c r="Q48" t="str">
        <f>'Land_Region by AEZ_ base&amp;sims'!AL68</f>
        <v>14 Russia</v>
      </c>
      <c r="R48" t="str">
        <f>'Land_Region by AEZ_ base&amp;sims'!AM68</f>
        <v>15 Oth_CEE_CIS</v>
      </c>
      <c r="S48" t="str">
        <f>'Land_Region by AEZ_ base&amp;sims'!AN68</f>
        <v>16 Oth_Europe</v>
      </c>
      <c r="T48" t="str">
        <f>'Land_Region by AEZ_ base&amp;sims'!AO68</f>
        <v>17 MEAS_NAfr</v>
      </c>
      <c r="U48" t="str">
        <f>'Land_Region by AEZ_ base&amp;sims'!AP68</f>
        <v>18 S_S_AFR</v>
      </c>
      <c r="V48" t="str">
        <f>'Land_Region by AEZ_ base&amp;sims'!AQ68</f>
        <v>19 Oceania</v>
      </c>
      <c r="W48" t="str">
        <f>'Land_Region by AEZ_ base&amp;sims'!AR68</f>
        <v>Total</v>
      </c>
      <c r="Z48" t="s">
        <v>1</v>
      </c>
    </row>
    <row r="49" spans="3:26" x14ac:dyDescent="0.3">
      <c r="C49" t="s">
        <v>92</v>
      </c>
      <c r="D49" s="5">
        <f>IFERROR((+'Land_Region by AEZ_ base&amp;sims'!Y69/'Land_Region by AEZ_ base&amp;sims'!C$3)*100,0)</f>
        <v>0</v>
      </c>
      <c r="E49" s="5">
        <f>IFERROR((+'Land_Region by AEZ_ base&amp;sims'!Z69/'Land_Region by AEZ_ base&amp;sims'!D$3)*100,0)</f>
        <v>0</v>
      </c>
      <c r="F49" s="5">
        <f>IFERROR((+'Land_Region by AEZ_ base&amp;sims'!AA69/'Land_Region by AEZ_ base&amp;sims'!E$3)*100,0)</f>
        <v>-0.60708165629532229</v>
      </c>
      <c r="G49" s="5">
        <f>IFERROR((+'Land_Region by AEZ_ base&amp;sims'!AB69/'Land_Region by AEZ_ base&amp;sims'!F$3)*100,0)</f>
        <v>0</v>
      </c>
      <c r="H49" s="5">
        <f>IFERROR((+'Land_Region by AEZ_ base&amp;sims'!AC69/'Land_Region by AEZ_ base&amp;sims'!G$3)*100,0)</f>
        <v>0</v>
      </c>
      <c r="I49" s="5">
        <f>IFERROR((+'Land_Region by AEZ_ base&amp;sims'!AD69/'Land_Region by AEZ_ base&amp;sims'!H$3)*100,0)</f>
        <v>0</v>
      </c>
      <c r="J49" s="5">
        <f>IFERROR((+'Land_Region by AEZ_ base&amp;sims'!AE69/'Land_Region by AEZ_ base&amp;sims'!I$3)*100,0)</f>
        <v>-0.10561476277957267</v>
      </c>
      <c r="K49" s="5">
        <f>IFERROR((+'Land_Region by AEZ_ base&amp;sims'!AF69/'Land_Region by AEZ_ base&amp;sims'!J$3)*100,0)</f>
        <v>-1.0328138845287673</v>
      </c>
      <c r="L49" s="5">
        <f>IFERROR((+'Land_Region by AEZ_ base&amp;sims'!AG69/'Land_Region by AEZ_ base&amp;sims'!K$3)*100,0)</f>
        <v>-0.89504458683349664</v>
      </c>
      <c r="M49" s="5">
        <f>IFERROR((+'Land_Region by AEZ_ base&amp;sims'!AH69/'Land_Region by AEZ_ base&amp;sims'!L$3)*100,0)</f>
        <v>0</v>
      </c>
      <c r="N49" s="5">
        <f>IFERROR((+'Land_Region by AEZ_ base&amp;sims'!AI69/'Land_Region by AEZ_ base&amp;sims'!M$3)*100,0)</f>
        <v>0</v>
      </c>
      <c r="O49" s="5">
        <f>IFERROR((+'Land_Region by AEZ_ base&amp;sims'!AJ69/'Land_Region by AEZ_ base&amp;sims'!N$3)*100,0)</f>
        <v>0</v>
      </c>
      <c r="P49" s="5">
        <f>IFERROR((+'Land_Region by AEZ_ base&amp;sims'!AK69/'Land_Region by AEZ_ base&amp;sims'!O$3)*100,0)</f>
        <v>6.9449274490526736E-2</v>
      </c>
      <c r="Q49" s="5">
        <f>IFERROR((+'Land_Region by AEZ_ base&amp;sims'!AL69/'Land_Region by AEZ_ base&amp;sims'!P$3)*100,0)</f>
        <v>0</v>
      </c>
      <c r="R49" s="5">
        <f>IFERROR((+'Land_Region by AEZ_ base&amp;sims'!AM69/'Land_Region by AEZ_ base&amp;sims'!Q$3)*100,0)</f>
        <v>0</v>
      </c>
      <c r="S49" s="5">
        <f>IFERROR((+'Land_Region by AEZ_ base&amp;sims'!AN69/'Land_Region by AEZ_ base&amp;sims'!R$3)*100,0)</f>
        <v>0</v>
      </c>
      <c r="T49" s="5">
        <f>IFERROR((+'Land_Region by AEZ_ base&amp;sims'!AO69/'Land_Region by AEZ_ base&amp;sims'!S$3)*100,0)</f>
        <v>-0.75695328101045767</v>
      </c>
      <c r="U49" s="5">
        <f>IFERROR((+'Land_Region by AEZ_ base&amp;sims'!AP69/'Land_Region by AEZ_ base&amp;sims'!T$3)*100,0)</f>
        <v>-0.49719295547181419</v>
      </c>
      <c r="V49" s="5">
        <f>IFERROR((+'Land_Region by AEZ_ base&amp;sims'!AQ69/'Land_Region by AEZ_ base&amp;sims'!U$3)*100,0)</f>
        <v>-1.2910695278951956E-3</v>
      </c>
      <c r="W49" s="5">
        <f>IFERROR((+'Land_Region by AEZ_ base&amp;sims'!AR69/'Land_Region by AEZ_ base&amp;sims'!V$3)*100,0)</f>
        <v>-0.46411713976274599</v>
      </c>
      <c r="Z49" t="s">
        <v>2</v>
      </c>
    </row>
    <row r="50" spans="3:26" x14ac:dyDescent="0.3">
      <c r="C50" t="s">
        <v>93</v>
      </c>
      <c r="D50" s="5">
        <f>IFERROR((+'Land_Region by AEZ_ base&amp;sims'!Y70/'Land_Region by AEZ_ base&amp;sims'!C$4)*100,0)</f>
        <v>0</v>
      </c>
      <c r="E50" s="5">
        <f>IFERROR((+'Land_Region by AEZ_ base&amp;sims'!Z70/'Land_Region by AEZ_ base&amp;sims'!D$4)*100,0)</f>
        <v>0</v>
      </c>
      <c r="F50" s="5">
        <f>IFERROR((+'Land_Region by AEZ_ base&amp;sims'!AA70/'Land_Region by AEZ_ base&amp;sims'!E$4)*100,0)</f>
        <v>-0.83404405383301372</v>
      </c>
      <c r="G50" s="5">
        <f>IFERROR((+'Land_Region by AEZ_ base&amp;sims'!AB70/'Land_Region by AEZ_ base&amp;sims'!F$4)*100,0)</f>
        <v>0</v>
      </c>
      <c r="H50" s="5">
        <f>IFERROR((+'Land_Region by AEZ_ base&amp;sims'!AC70/'Land_Region by AEZ_ base&amp;sims'!G$4)*100,0)</f>
        <v>0</v>
      </c>
      <c r="I50" s="5">
        <f>IFERROR((+'Land_Region by AEZ_ base&amp;sims'!AD70/'Land_Region by AEZ_ base&amp;sims'!H$4)*100,0)</f>
        <v>0</v>
      </c>
      <c r="J50" s="5">
        <f>IFERROR((+'Land_Region by AEZ_ base&amp;sims'!AE70/'Land_Region by AEZ_ base&amp;sims'!I$4)*100,0)</f>
        <v>-2.0571976373770864E-4</v>
      </c>
      <c r="K50" s="5">
        <f>IFERROR((+'Land_Region by AEZ_ base&amp;sims'!AF70/'Land_Region by AEZ_ base&amp;sims'!J$4)*100,0)</f>
        <v>-0.88040868044940679</v>
      </c>
      <c r="L50" s="5">
        <f>IFERROR((+'Land_Region by AEZ_ base&amp;sims'!AG70/'Land_Region by AEZ_ base&amp;sims'!K$4)*100,0)</f>
        <v>-0.53204619680356835</v>
      </c>
      <c r="M50" s="5">
        <f>IFERROR((+'Land_Region by AEZ_ base&amp;sims'!AH70/'Land_Region by AEZ_ base&amp;sims'!L$4)*100,0)</f>
        <v>0</v>
      </c>
      <c r="N50" s="5">
        <f>IFERROR((+'Land_Region by AEZ_ base&amp;sims'!AI70/'Land_Region by AEZ_ base&amp;sims'!M$4)*100,0)</f>
        <v>0</v>
      </c>
      <c r="O50" s="5">
        <f>IFERROR((+'Land_Region by AEZ_ base&amp;sims'!AJ70/'Land_Region by AEZ_ base&amp;sims'!N$4)*100,0)</f>
        <v>0</v>
      </c>
      <c r="P50" s="5">
        <f>IFERROR((+'Land_Region by AEZ_ base&amp;sims'!AK70/'Land_Region by AEZ_ base&amp;sims'!O$4)*100,0)</f>
        <v>0</v>
      </c>
      <c r="Q50" s="5">
        <f>IFERROR((+'Land_Region by AEZ_ base&amp;sims'!AL70/'Land_Region by AEZ_ base&amp;sims'!P$4)*100,0)</f>
        <v>0</v>
      </c>
      <c r="R50" s="5">
        <f>IFERROR((+'Land_Region by AEZ_ base&amp;sims'!AM70/'Land_Region by AEZ_ base&amp;sims'!Q$4)*100,0)</f>
        <v>0</v>
      </c>
      <c r="S50" s="5">
        <f>IFERROR((+'Land_Region by AEZ_ base&amp;sims'!AN70/'Land_Region by AEZ_ base&amp;sims'!R$4)*100,0)</f>
        <v>0</v>
      </c>
      <c r="T50" s="5">
        <f>IFERROR((+'Land_Region by AEZ_ base&amp;sims'!AO70/'Land_Region by AEZ_ base&amp;sims'!S$4)*100,0)</f>
        <v>-0.3820824571276249</v>
      </c>
      <c r="U50" s="5">
        <f>IFERROR((+'Land_Region by AEZ_ base&amp;sims'!AP70/'Land_Region by AEZ_ base&amp;sims'!T$4)*100,0)</f>
        <v>-0.52524384897169973</v>
      </c>
      <c r="V50" s="5">
        <f>IFERROR((+'Land_Region by AEZ_ base&amp;sims'!AQ70/'Land_Region by AEZ_ base&amp;sims'!U$4)*100,0)</f>
        <v>-0.37763302406013932</v>
      </c>
      <c r="W50" s="5">
        <f>IFERROR((+'Land_Region by AEZ_ base&amp;sims'!AR70/'Land_Region by AEZ_ base&amp;sims'!V$4)*100,0)</f>
        <v>-0.4657837395208595</v>
      </c>
      <c r="Z50" t="s">
        <v>3</v>
      </c>
    </row>
    <row r="51" spans="3:26" x14ac:dyDescent="0.3">
      <c r="C51" t="s">
        <v>94</v>
      </c>
      <c r="D51" s="5">
        <f>IFERROR((+'Land_Region by AEZ_ base&amp;sims'!Y71/'Land_Region by AEZ_ base&amp;sims'!C$5)*100,0)</f>
        <v>0</v>
      </c>
      <c r="E51" s="5">
        <f>IFERROR((+'Land_Region by AEZ_ base&amp;sims'!Z71/'Land_Region by AEZ_ base&amp;sims'!D$5)*100,0)</f>
        <v>0</v>
      </c>
      <c r="F51" s="5">
        <f>IFERROR((+'Land_Region by AEZ_ base&amp;sims'!AA71/'Land_Region by AEZ_ base&amp;sims'!E$5)*100,0)</f>
        <v>-0.71091969026834734</v>
      </c>
      <c r="G51" s="5">
        <f>IFERROR((+'Land_Region by AEZ_ base&amp;sims'!AB71/'Land_Region by AEZ_ base&amp;sims'!F$5)*100,0)</f>
        <v>0</v>
      </c>
      <c r="H51" s="5">
        <f>IFERROR((+'Land_Region by AEZ_ base&amp;sims'!AC71/'Land_Region by AEZ_ base&amp;sims'!G$5)*100,0)</f>
        <v>0</v>
      </c>
      <c r="I51" s="5">
        <f>IFERROR((+'Land_Region by AEZ_ base&amp;sims'!AD71/'Land_Region by AEZ_ base&amp;sims'!H$5)*100,0)</f>
        <v>0</v>
      </c>
      <c r="J51" s="5">
        <f>IFERROR((+'Land_Region by AEZ_ base&amp;sims'!AE71/'Land_Region by AEZ_ base&amp;sims'!I$5)*100,0)</f>
        <v>9.0429540316503392E-3</v>
      </c>
      <c r="K51" s="5">
        <f>IFERROR((+'Land_Region by AEZ_ base&amp;sims'!AF71/'Land_Region by AEZ_ base&amp;sims'!J$5)*100,0)</f>
        <v>-0.60024604461014952</v>
      </c>
      <c r="L51" s="5">
        <f>IFERROR((+'Land_Region by AEZ_ base&amp;sims'!AG71/'Land_Region by AEZ_ base&amp;sims'!K$5)*100,0)</f>
        <v>-0.76154470700804799</v>
      </c>
      <c r="M51" s="5">
        <f>IFERROR((+'Land_Region by AEZ_ base&amp;sims'!AH71/'Land_Region by AEZ_ base&amp;sims'!L$5)*100,0)</f>
        <v>0</v>
      </c>
      <c r="N51" s="5">
        <f>IFERROR((+'Land_Region by AEZ_ base&amp;sims'!AI71/'Land_Region by AEZ_ base&amp;sims'!M$5)*100,0)</f>
        <v>0</v>
      </c>
      <c r="O51" s="5">
        <f>IFERROR((+'Land_Region by AEZ_ base&amp;sims'!AJ71/'Land_Region by AEZ_ base&amp;sims'!N$5)*100,0)</f>
        <v>0</v>
      </c>
      <c r="P51" s="5">
        <f>IFERROR((+'Land_Region by AEZ_ base&amp;sims'!AK71/'Land_Region by AEZ_ base&amp;sims'!O$5)*100,0)</f>
        <v>6.6738442357831454E-2</v>
      </c>
      <c r="Q51" s="5">
        <f>IFERROR((+'Land_Region by AEZ_ base&amp;sims'!AL71/'Land_Region by AEZ_ base&amp;sims'!P$5)*100,0)</f>
        <v>0</v>
      </c>
      <c r="R51" s="5">
        <f>IFERROR((+'Land_Region by AEZ_ base&amp;sims'!AM71/'Land_Region by AEZ_ base&amp;sims'!Q$5)*100,0)</f>
        <v>0</v>
      </c>
      <c r="S51" s="5">
        <f>IFERROR((+'Land_Region by AEZ_ base&amp;sims'!AN71/'Land_Region by AEZ_ base&amp;sims'!R$5)*100,0)</f>
        <v>0</v>
      </c>
      <c r="T51" s="5">
        <f>IFERROR((+'Land_Region by AEZ_ base&amp;sims'!AO71/'Land_Region by AEZ_ base&amp;sims'!S$5)*100,0)</f>
        <v>1.1427075667965804E-2</v>
      </c>
      <c r="U51" s="5">
        <f>IFERROR((+'Land_Region by AEZ_ base&amp;sims'!AP71/'Land_Region by AEZ_ base&amp;sims'!T$5)*100,0)</f>
        <v>-0.59460827406796668</v>
      </c>
      <c r="V51" s="5">
        <f>IFERROR((+'Land_Region by AEZ_ base&amp;sims'!AQ71/'Land_Region by AEZ_ base&amp;sims'!U$5)*100,0)</f>
        <v>-0.93495767750847913</v>
      </c>
      <c r="W51" s="5">
        <f>IFERROR((+'Land_Region by AEZ_ base&amp;sims'!AR71/'Land_Region by AEZ_ base&amp;sims'!V$5)*100,0)</f>
        <v>-0.40159648306233814</v>
      </c>
      <c r="Z51" t="s">
        <v>4</v>
      </c>
    </row>
    <row r="52" spans="3:26" x14ac:dyDescent="0.3">
      <c r="C52" t="s">
        <v>95</v>
      </c>
      <c r="D52" s="5">
        <f>IFERROR((+'Land_Region by AEZ_ base&amp;sims'!Y72/'Land_Region by AEZ_ base&amp;sims'!C$6)*100,0)</f>
        <v>0</v>
      </c>
      <c r="E52" s="5">
        <f>IFERROR((+'Land_Region by AEZ_ base&amp;sims'!Z72/'Land_Region by AEZ_ base&amp;sims'!D$6)*100,0)</f>
        <v>-1.0284197868721281</v>
      </c>
      <c r="F52" s="5">
        <f>IFERROR((+'Land_Region by AEZ_ base&amp;sims'!AA72/'Land_Region by AEZ_ base&amp;sims'!E$6)*100,0)</f>
        <v>-0.94486360697119198</v>
      </c>
      <c r="G52" s="5">
        <f>IFERROR((+'Land_Region by AEZ_ base&amp;sims'!AB72/'Land_Region by AEZ_ base&amp;sims'!F$6)*100,0)</f>
        <v>0</v>
      </c>
      <c r="H52" s="5">
        <f>IFERROR((+'Land_Region by AEZ_ base&amp;sims'!AC72/'Land_Region by AEZ_ base&amp;sims'!G$6)*100,0)</f>
        <v>0</v>
      </c>
      <c r="I52" s="5">
        <f>IFERROR((+'Land_Region by AEZ_ base&amp;sims'!AD72/'Land_Region by AEZ_ base&amp;sims'!H$6)*100,0)</f>
        <v>-8.9729040760363143E-2</v>
      </c>
      <c r="J52" s="5">
        <f>IFERROR((+'Land_Region by AEZ_ base&amp;sims'!AE72/'Land_Region by AEZ_ base&amp;sims'!I$6)*100,0)</f>
        <v>-1.156925376643226E-2</v>
      </c>
      <c r="K52" s="5">
        <f>IFERROR((+'Land_Region by AEZ_ base&amp;sims'!AF72/'Land_Region by AEZ_ base&amp;sims'!J$6)*100,0)</f>
        <v>-0.35276649863478277</v>
      </c>
      <c r="L52" s="5">
        <f>IFERROR((+'Land_Region by AEZ_ base&amp;sims'!AG72/'Land_Region by AEZ_ base&amp;sims'!K$6)*100,0)</f>
        <v>-0.3211559960454608</v>
      </c>
      <c r="M52" s="5">
        <f>IFERROR((+'Land_Region by AEZ_ base&amp;sims'!AH72/'Land_Region by AEZ_ base&amp;sims'!L$6)*100,0)</f>
        <v>0</v>
      </c>
      <c r="N52" s="5">
        <f>IFERROR((+'Land_Region by AEZ_ base&amp;sims'!AI72/'Land_Region by AEZ_ base&amp;sims'!M$6)*100,0)</f>
        <v>0.12538987790301517</v>
      </c>
      <c r="O52" s="5">
        <f>IFERROR((+'Land_Region by AEZ_ base&amp;sims'!AJ72/'Land_Region by AEZ_ base&amp;sims'!N$6)*100,0)</f>
        <v>8.7660022301687068E-2</v>
      </c>
      <c r="P52" s="5">
        <f>IFERROR((+'Land_Region by AEZ_ base&amp;sims'!AK72/'Land_Region by AEZ_ base&amp;sims'!O$6)*100,0)</f>
        <v>-9.2775839010666636E-4</v>
      </c>
      <c r="Q52" s="5">
        <f>IFERROR((+'Land_Region by AEZ_ base&amp;sims'!AL72/'Land_Region by AEZ_ base&amp;sims'!P$6)*100,0)</f>
        <v>0</v>
      </c>
      <c r="R52" s="5">
        <f>IFERROR((+'Land_Region by AEZ_ base&amp;sims'!AM72/'Land_Region by AEZ_ base&amp;sims'!Q$6)*100,0)</f>
        <v>0</v>
      </c>
      <c r="S52" s="5">
        <f>IFERROR((+'Land_Region by AEZ_ base&amp;sims'!AN72/'Land_Region by AEZ_ base&amp;sims'!R$6)*100,0)</f>
        <v>0</v>
      </c>
      <c r="T52" s="5">
        <f>IFERROR((+'Land_Region by AEZ_ base&amp;sims'!AO72/'Land_Region by AEZ_ base&amp;sims'!S$6)*100,0)</f>
        <v>-0.42059467194141659</v>
      </c>
      <c r="U52" s="5">
        <f>IFERROR((+'Land_Region by AEZ_ base&amp;sims'!AP72/'Land_Region by AEZ_ base&amp;sims'!T$6)*100,0)</f>
        <v>-0.31144588090283198</v>
      </c>
      <c r="V52" s="5">
        <f>IFERROR((+'Land_Region by AEZ_ base&amp;sims'!AQ72/'Land_Region by AEZ_ base&amp;sims'!U$6)*100,0)</f>
        <v>-1.228787824644872</v>
      </c>
      <c r="W52" s="5">
        <f>IFERROR((+'Land_Region by AEZ_ base&amp;sims'!AR72/'Land_Region by AEZ_ base&amp;sims'!V$6)*100,0)</f>
        <v>-0.28991130844461155</v>
      </c>
      <c r="Z52" t="s">
        <v>5</v>
      </c>
    </row>
    <row r="53" spans="3:26" x14ac:dyDescent="0.3">
      <c r="C53" t="s">
        <v>96</v>
      </c>
      <c r="D53" s="5">
        <f>IFERROR((+'Land_Region by AEZ_ base&amp;sims'!Y73/'Land_Region by AEZ_ base&amp;sims'!C$7)*100,0)</f>
        <v>0</v>
      </c>
      <c r="E53" s="5">
        <f>IFERROR((+'Land_Region by AEZ_ base&amp;sims'!Z73/'Land_Region by AEZ_ base&amp;sims'!D$7)*100,0)</f>
        <v>0</v>
      </c>
      <c r="F53" s="5">
        <f>IFERROR((+'Land_Region by AEZ_ base&amp;sims'!AA73/'Land_Region by AEZ_ base&amp;sims'!E$7)*100,0)</f>
        <v>-0.74789039006055835</v>
      </c>
      <c r="G53" s="5">
        <f>IFERROR((+'Land_Region by AEZ_ base&amp;sims'!AB73/'Land_Region by AEZ_ base&amp;sims'!F$7)*100,0)</f>
        <v>0</v>
      </c>
      <c r="H53" s="5">
        <f>IFERROR((+'Land_Region by AEZ_ base&amp;sims'!AC73/'Land_Region by AEZ_ base&amp;sims'!G$7)*100,0)</f>
        <v>0</v>
      </c>
      <c r="I53" s="5">
        <f>IFERROR((+'Land_Region by AEZ_ base&amp;sims'!AD73/'Land_Region by AEZ_ base&amp;sims'!H$7)*100,0)</f>
        <v>-8.1792365173465244E-3</v>
      </c>
      <c r="J53" s="5">
        <f>IFERROR((+'Land_Region by AEZ_ base&amp;sims'!AE73/'Land_Region by AEZ_ base&amp;sims'!I$7)*100,0)</f>
        <v>-2.1316208093942746E-2</v>
      </c>
      <c r="K53" s="5">
        <f>IFERROR((+'Land_Region by AEZ_ base&amp;sims'!AF73/'Land_Region by AEZ_ base&amp;sims'!J$7)*100,0)</f>
        <v>-0.46074445693855781</v>
      </c>
      <c r="L53" s="5">
        <f>IFERROR((+'Land_Region by AEZ_ base&amp;sims'!AG73/'Land_Region by AEZ_ base&amp;sims'!K$7)*100,0)</f>
        <v>-0.50870867802523012</v>
      </c>
      <c r="M53" s="5">
        <f>IFERROR((+'Land_Region by AEZ_ base&amp;sims'!AH73/'Land_Region by AEZ_ base&amp;sims'!L$7)*100,0)</f>
        <v>0</v>
      </c>
      <c r="N53" s="5">
        <f>IFERROR((+'Land_Region by AEZ_ base&amp;sims'!AI73/'Land_Region by AEZ_ base&amp;sims'!M$7)*100,0)</f>
        <v>8.1621248561024387E-2</v>
      </c>
      <c r="O53" s="5">
        <f>IFERROR((+'Land_Region by AEZ_ base&amp;sims'!AJ73/'Land_Region by AEZ_ base&amp;sims'!N$7)*100,0)</f>
        <v>0.23816844237266993</v>
      </c>
      <c r="P53" s="5">
        <f>IFERROR((+'Land_Region by AEZ_ base&amp;sims'!AK73/'Land_Region by AEZ_ base&amp;sims'!O$7)*100,0)</f>
        <v>2.3607027406685775E-2</v>
      </c>
      <c r="Q53" s="5">
        <f>IFERROR((+'Land_Region by AEZ_ base&amp;sims'!AL73/'Land_Region by AEZ_ base&amp;sims'!P$7)*100,0)</f>
        <v>0</v>
      </c>
      <c r="R53" s="5">
        <f>IFERROR((+'Land_Region by AEZ_ base&amp;sims'!AM73/'Land_Region by AEZ_ base&amp;sims'!Q$7)*100,0)</f>
        <v>0</v>
      </c>
      <c r="S53" s="5">
        <f>IFERROR((+'Land_Region by AEZ_ base&amp;sims'!AN73/'Land_Region by AEZ_ base&amp;sims'!R$7)*100,0)</f>
        <v>0</v>
      </c>
      <c r="T53" s="5">
        <f>IFERROR((+'Land_Region by AEZ_ base&amp;sims'!AO73/'Land_Region by AEZ_ base&amp;sims'!S$7)*100,0)</f>
        <v>0</v>
      </c>
      <c r="U53" s="5">
        <f>IFERROR((+'Land_Region by AEZ_ base&amp;sims'!AP73/'Land_Region by AEZ_ base&amp;sims'!T$7)*100,0)</f>
        <v>-0.38357592079894609</v>
      </c>
      <c r="V53" s="5">
        <f>IFERROR((+'Land_Region by AEZ_ base&amp;sims'!AQ73/'Land_Region by AEZ_ base&amp;sims'!U$7)*100,0)</f>
        <v>-0.2577589831244595</v>
      </c>
      <c r="W53" s="5">
        <f>IFERROR((+'Land_Region by AEZ_ base&amp;sims'!AR73/'Land_Region by AEZ_ base&amp;sims'!V$7)*100,0)</f>
        <v>-0.39580561029022038</v>
      </c>
      <c r="Z53" t="s">
        <v>6</v>
      </c>
    </row>
    <row r="54" spans="3:26" x14ac:dyDescent="0.3">
      <c r="C54" t="s">
        <v>97</v>
      </c>
      <c r="D54" s="5">
        <f>IFERROR((+'Land_Region by AEZ_ base&amp;sims'!Y74/'Land_Region by AEZ_ base&amp;sims'!C$8)*100,0)</f>
        <v>0</v>
      </c>
      <c r="E54" s="5">
        <f>IFERROR((+'Land_Region by AEZ_ base&amp;sims'!Z74/'Land_Region by AEZ_ base&amp;sims'!D$8)*100,0)</f>
        <v>0</v>
      </c>
      <c r="F54" s="5">
        <f>IFERROR((+'Land_Region by AEZ_ base&amp;sims'!AA74/'Land_Region by AEZ_ base&amp;sims'!E$8)*100,0)</f>
        <v>-0.53292883354731468</v>
      </c>
      <c r="G54" s="5">
        <f>IFERROR((+'Land_Region by AEZ_ base&amp;sims'!AB74/'Land_Region by AEZ_ base&amp;sims'!F$8)*100,0)</f>
        <v>0</v>
      </c>
      <c r="H54" s="5">
        <f>IFERROR((+'Land_Region by AEZ_ base&amp;sims'!AC74/'Land_Region by AEZ_ base&amp;sims'!G$8)*100,0)</f>
        <v>0</v>
      </c>
      <c r="I54" s="5">
        <f>IFERROR((+'Land_Region by AEZ_ base&amp;sims'!AD74/'Land_Region by AEZ_ base&amp;sims'!H$8)*100,0)</f>
        <v>-3.3076284983953812E-2</v>
      </c>
      <c r="J54" s="5">
        <f>IFERROR((+'Land_Region by AEZ_ base&amp;sims'!AE74/'Land_Region by AEZ_ base&amp;sims'!I$8)*100,0)</f>
        <v>-1.1349734184260966E-2</v>
      </c>
      <c r="K54" s="5">
        <f>IFERROR((+'Land_Region by AEZ_ base&amp;sims'!AF74/'Land_Region by AEZ_ base&amp;sims'!J$8)*100,0)</f>
        <v>-0.57047563004306123</v>
      </c>
      <c r="L54" s="5">
        <f>IFERROR((+'Land_Region by AEZ_ base&amp;sims'!AG74/'Land_Region by AEZ_ base&amp;sims'!K$8)*100,0)</f>
        <v>-0.50427013996189096</v>
      </c>
      <c r="M54" s="5">
        <f>IFERROR((+'Land_Region by AEZ_ base&amp;sims'!AH74/'Land_Region by AEZ_ base&amp;sims'!L$8)*100,0)</f>
        <v>0</v>
      </c>
      <c r="N54" s="5">
        <f>IFERROR((+'Land_Region by AEZ_ base&amp;sims'!AI74/'Land_Region by AEZ_ base&amp;sims'!M$8)*100,0)</f>
        <v>0.20116930240460326</v>
      </c>
      <c r="O54" s="5">
        <f>IFERROR((+'Land_Region by AEZ_ base&amp;sims'!AJ74/'Land_Region by AEZ_ base&amp;sims'!N$8)*100,0)</f>
        <v>0.33195225457342098</v>
      </c>
      <c r="P54" s="5">
        <f>IFERROR((+'Land_Region by AEZ_ base&amp;sims'!AK74/'Land_Region by AEZ_ base&amp;sims'!O$8)*100,0)</f>
        <v>-7.5327723679531722E-2</v>
      </c>
      <c r="Q54" s="5">
        <f>IFERROR((+'Land_Region by AEZ_ base&amp;sims'!AL74/'Land_Region by AEZ_ base&amp;sims'!P$8)*100,0)</f>
        <v>0</v>
      </c>
      <c r="R54" s="5">
        <f>IFERROR((+'Land_Region by AEZ_ base&amp;sims'!AM74/'Land_Region by AEZ_ base&amp;sims'!Q$8)*100,0)</f>
        <v>0</v>
      </c>
      <c r="S54" s="5">
        <f>IFERROR((+'Land_Region by AEZ_ base&amp;sims'!AN74/'Land_Region by AEZ_ base&amp;sims'!R$8)*100,0)</f>
        <v>0</v>
      </c>
      <c r="T54" s="5">
        <f>IFERROR((+'Land_Region by AEZ_ base&amp;sims'!AO74/'Land_Region by AEZ_ base&amp;sims'!S$8)*100,0)</f>
        <v>0</v>
      </c>
      <c r="U54" s="5">
        <f>IFERROR((+'Land_Region by AEZ_ base&amp;sims'!AP74/'Land_Region by AEZ_ base&amp;sims'!T$8)*100,0)</f>
        <v>-0.19092682844102121</v>
      </c>
      <c r="V54" s="5">
        <f>IFERROR((+'Land_Region by AEZ_ base&amp;sims'!AQ74/'Land_Region by AEZ_ base&amp;sims'!U$8)*100,0)</f>
        <v>-0.13742618416128696</v>
      </c>
      <c r="W54" s="5">
        <f>IFERROR((+'Land_Region by AEZ_ base&amp;sims'!AR74/'Land_Region by AEZ_ base&amp;sims'!V$8)*100,0)</f>
        <v>-0.27443936709343336</v>
      </c>
      <c r="Z54" t="s">
        <v>7</v>
      </c>
    </row>
    <row r="55" spans="3:26" x14ac:dyDescent="0.3">
      <c r="C55" t="s">
        <v>98</v>
      </c>
      <c r="D55" s="5">
        <f>IFERROR((+'Land_Region by AEZ_ base&amp;sims'!Y75/'Land_Region by AEZ_ base&amp;sims'!C$9)*100,0)</f>
        <v>-1.5408659652005547</v>
      </c>
      <c r="E55" s="5">
        <f>IFERROR((+'Land_Region by AEZ_ base&amp;sims'!Z75/'Land_Region by AEZ_ base&amp;sims'!D$9)*100,0)</f>
        <v>0</v>
      </c>
      <c r="F55" s="5">
        <f>IFERROR((+'Land_Region by AEZ_ base&amp;sims'!AA75/'Land_Region by AEZ_ base&amp;sims'!E$9)*100,0)</f>
        <v>0</v>
      </c>
      <c r="G55" s="5">
        <f>IFERROR((+'Land_Region by AEZ_ base&amp;sims'!AB75/'Land_Region by AEZ_ base&amp;sims'!F$9)*100,0)</f>
        <v>-1.06062723978836</v>
      </c>
      <c r="H55" s="5">
        <f>IFERROR((+'Land_Region by AEZ_ base&amp;sims'!AC75/'Land_Region by AEZ_ base&amp;sims'!G$9)*100,0)</f>
        <v>0</v>
      </c>
      <c r="I55" s="5">
        <f>IFERROR((+'Land_Region by AEZ_ base&amp;sims'!AD75/'Land_Region by AEZ_ base&amp;sims'!H$9)*100,0)</f>
        <v>-0.1475914543716231</v>
      </c>
      <c r="J55" s="5">
        <f>IFERROR((+'Land_Region by AEZ_ base&amp;sims'!AE75/'Land_Region by AEZ_ base&amp;sims'!I$9)*100,0)</f>
        <v>-3.6355690554855664E-2</v>
      </c>
      <c r="K55" s="5">
        <f>IFERROR((+'Land_Region by AEZ_ base&amp;sims'!AF75/'Land_Region by AEZ_ base&amp;sims'!J$9)*100,0)</f>
        <v>-0.55792361767964793</v>
      </c>
      <c r="L55" s="5">
        <f>IFERROR((+'Land_Region by AEZ_ base&amp;sims'!AG75/'Land_Region by AEZ_ base&amp;sims'!K$9)*100,0)</f>
        <v>-0.61029117380676368</v>
      </c>
      <c r="M55" s="5">
        <f>IFERROR((+'Land_Region by AEZ_ base&amp;sims'!AH75/'Land_Region by AEZ_ base&amp;sims'!L$9)*100,0)</f>
        <v>-1.2455145671104402E-2</v>
      </c>
      <c r="N55" s="5">
        <f>IFERROR((+'Land_Region by AEZ_ base&amp;sims'!AI75/'Land_Region by AEZ_ base&amp;sims'!M$9)*100,0)</f>
        <v>0</v>
      </c>
      <c r="O55" s="5">
        <f>IFERROR((+'Land_Region by AEZ_ base&amp;sims'!AJ75/'Land_Region by AEZ_ base&amp;sims'!N$9)*100,0)</f>
        <v>0</v>
      </c>
      <c r="P55" s="5">
        <f>IFERROR((+'Land_Region by AEZ_ base&amp;sims'!AK75/'Land_Region by AEZ_ base&amp;sims'!O$9)*100,0)</f>
        <v>3.4584526698794714E-2</v>
      </c>
      <c r="Q55" s="5">
        <f>IFERROR((+'Land_Region by AEZ_ base&amp;sims'!AL75/'Land_Region by AEZ_ base&amp;sims'!P$9)*100,0)</f>
        <v>2.1573467704686301E-2</v>
      </c>
      <c r="R55" s="5">
        <f>IFERROR((+'Land_Region by AEZ_ base&amp;sims'!AM75/'Land_Region by AEZ_ base&amp;sims'!Q$9)*100,0)</f>
        <v>-0.45029170892780218</v>
      </c>
      <c r="S55" s="5">
        <f>IFERROR((+'Land_Region by AEZ_ base&amp;sims'!AN75/'Land_Region by AEZ_ base&amp;sims'!R$9)*100,0)</f>
        <v>0</v>
      </c>
      <c r="T55" s="5">
        <f>IFERROR((+'Land_Region by AEZ_ base&amp;sims'!AO75/'Land_Region by AEZ_ base&amp;sims'!S$9)*100,0)</f>
        <v>-0.38177292304082577</v>
      </c>
      <c r="U55" s="5">
        <f>IFERROR((+'Land_Region by AEZ_ base&amp;sims'!AP75/'Land_Region by AEZ_ base&amp;sims'!T$9)*100,0)</f>
        <v>-0.82651251038386686</v>
      </c>
      <c r="V55" s="5">
        <f>IFERROR((+'Land_Region by AEZ_ base&amp;sims'!AQ75/'Land_Region by AEZ_ base&amp;sims'!U$9)*100,0)</f>
        <v>-0.85927249724300092</v>
      </c>
      <c r="W55" s="5">
        <f>IFERROR((+'Land_Region by AEZ_ base&amp;sims'!AR75/'Land_Region by AEZ_ base&amp;sims'!V$9)*100,0)</f>
        <v>-0.73684245536726345</v>
      </c>
      <c r="Z55" t="s">
        <v>8</v>
      </c>
    </row>
    <row r="56" spans="3:26" x14ac:dyDescent="0.3">
      <c r="C56" t="s">
        <v>99</v>
      </c>
      <c r="D56" s="5">
        <f>IFERROR((+'Land_Region by AEZ_ base&amp;sims'!Y76/'Land_Region by AEZ_ base&amp;sims'!C$10)*100,0)</f>
        <v>-1.2396240080406684</v>
      </c>
      <c r="E56" s="5">
        <f>IFERROR((+'Land_Region by AEZ_ base&amp;sims'!Z76/'Land_Region by AEZ_ base&amp;sims'!D$10)*100,0)</f>
        <v>5.8633979572335584E-2</v>
      </c>
      <c r="F56" s="5">
        <f>IFERROR((+'Land_Region by AEZ_ base&amp;sims'!AA76/'Land_Region by AEZ_ base&amp;sims'!E$10)*100,0)</f>
        <v>0</v>
      </c>
      <c r="G56" s="5">
        <f>IFERROR((+'Land_Region by AEZ_ base&amp;sims'!AB76/'Land_Region by AEZ_ base&amp;sims'!F$10)*100,0)</f>
        <v>-0.75701904843522583</v>
      </c>
      <c r="H56" s="5">
        <f>IFERROR((+'Land_Region by AEZ_ base&amp;sims'!AC76/'Land_Region by AEZ_ base&amp;sims'!G$10)*100,0)</f>
        <v>0</v>
      </c>
      <c r="I56" s="5">
        <f>IFERROR((+'Land_Region by AEZ_ base&amp;sims'!AD76/'Land_Region by AEZ_ base&amp;sims'!H$10)*100,0)</f>
        <v>-0.14252199714111788</v>
      </c>
      <c r="J56" s="5">
        <f>IFERROR((+'Land_Region by AEZ_ base&amp;sims'!AE76/'Land_Region by AEZ_ base&amp;sims'!I$10)*100,0)</f>
        <v>-2.1477933684441092E-2</v>
      </c>
      <c r="K56" s="5">
        <f>IFERROR((+'Land_Region by AEZ_ base&amp;sims'!AF76/'Land_Region by AEZ_ base&amp;sims'!J$10)*100,0)</f>
        <v>-0.4724875659003952</v>
      </c>
      <c r="L56" s="5">
        <f>IFERROR((+'Land_Region by AEZ_ base&amp;sims'!AG76/'Land_Region by AEZ_ base&amp;sims'!K$10)*100,0)</f>
        <v>-0.68681659139710249</v>
      </c>
      <c r="M56" s="5">
        <f>IFERROR((+'Land_Region by AEZ_ base&amp;sims'!AH76/'Land_Region by AEZ_ base&amp;sims'!L$10)*100,0)</f>
        <v>-1.2846128917332407</v>
      </c>
      <c r="N56" s="5">
        <f>IFERROR((+'Land_Region by AEZ_ base&amp;sims'!AI76/'Land_Region by AEZ_ base&amp;sims'!M$10)*100,0)</f>
        <v>0</v>
      </c>
      <c r="O56" s="5">
        <f>IFERROR((+'Land_Region by AEZ_ base&amp;sims'!AJ76/'Land_Region by AEZ_ base&amp;sims'!N$10)*100,0)</f>
        <v>0</v>
      </c>
      <c r="P56" s="5">
        <f>IFERROR((+'Land_Region by AEZ_ base&amp;sims'!AK76/'Land_Region by AEZ_ base&amp;sims'!O$10)*100,0)</f>
        <v>-6.1820031060796095E-2</v>
      </c>
      <c r="Q56" s="5">
        <f>IFERROR((+'Land_Region by AEZ_ base&amp;sims'!AL76/'Land_Region by AEZ_ base&amp;sims'!P$10)*100,0)</f>
        <v>5.6172544724605949E-2</v>
      </c>
      <c r="R56" s="5">
        <f>IFERROR((+'Land_Region by AEZ_ base&amp;sims'!AM76/'Land_Region by AEZ_ base&amp;sims'!Q$10)*100,0)</f>
        <v>-0.41732356660871706</v>
      </c>
      <c r="S56" s="5">
        <f>IFERROR((+'Land_Region by AEZ_ base&amp;sims'!AN76/'Land_Region by AEZ_ base&amp;sims'!R$10)*100,0)</f>
        <v>0</v>
      </c>
      <c r="T56" s="5">
        <f>IFERROR((+'Land_Region by AEZ_ base&amp;sims'!AO76/'Land_Region by AEZ_ base&amp;sims'!S$10)*100,0)</f>
        <v>-0.34480056474893767</v>
      </c>
      <c r="U56" s="5">
        <f>IFERROR((+'Land_Region by AEZ_ base&amp;sims'!AP76/'Land_Region by AEZ_ base&amp;sims'!T$10)*100,0)</f>
        <v>-0.74207560074440171</v>
      </c>
      <c r="V56" s="5">
        <f>IFERROR((+'Land_Region by AEZ_ base&amp;sims'!AQ76/'Land_Region by AEZ_ base&amp;sims'!U$10)*100,0)</f>
        <v>-1.4597009929682658</v>
      </c>
      <c r="W56" s="5">
        <f>IFERROR((+'Land_Region by AEZ_ base&amp;sims'!AR76/'Land_Region by AEZ_ base&amp;sims'!V$10)*100,0)</f>
        <v>-0.51507317409559017</v>
      </c>
      <c r="Z56" t="s">
        <v>9</v>
      </c>
    </row>
    <row r="57" spans="3:26" x14ac:dyDescent="0.3">
      <c r="C57" t="s">
        <v>100</v>
      </c>
      <c r="D57" s="5">
        <f>IFERROR((+'Land_Region by AEZ_ base&amp;sims'!Y77/'Land_Region by AEZ_ base&amp;sims'!C$11)*100,0)</f>
        <v>-1.794732664971332</v>
      </c>
      <c r="E57" s="5">
        <f>IFERROR((+'Land_Region by AEZ_ base&amp;sims'!Z77/'Land_Region by AEZ_ base&amp;sims'!D$11)*100,0)</f>
        <v>-0.41317241233832142</v>
      </c>
      <c r="F57" s="5">
        <f>IFERROR((+'Land_Region by AEZ_ base&amp;sims'!AA77/'Land_Region by AEZ_ base&amp;sims'!E$11)*100,0)</f>
        <v>0</v>
      </c>
      <c r="G57" s="5">
        <f>IFERROR((+'Land_Region by AEZ_ base&amp;sims'!AB77/'Land_Region by AEZ_ base&amp;sims'!F$11)*100,0)</f>
        <v>-0.54522440957271934</v>
      </c>
      <c r="H57" s="5">
        <f>IFERROR((+'Land_Region by AEZ_ base&amp;sims'!AC77/'Land_Region by AEZ_ base&amp;sims'!G$11)*100,0)</f>
        <v>-0.23941137156700443</v>
      </c>
      <c r="I57" s="5">
        <f>IFERROR((+'Land_Region by AEZ_ base&amp;sims'!AD77/'Land_Region by AEZ_ base&amp;sims'!H$11)*100,0)</f>
        <v>-9.5251935672164955E-3</v>
      </c>
      <c r="J57" s="5">
        <f>IFERROR((+'Land_Region by AEZ_ base&amp;sims'!AE77/'Land_Region by AEZ_ base&amp;sims'!I$11)*100,0)</f>
        <v>2.2387037926670444E-2</v>
      </c>
      <c r="K57" s="5">
        <f>IFERROR((+'Land_Region by AEZ_ base&amp;sims'!AF77/'Land_Region by AEZ_ base&amp;sims'!J$11)*100,0)</f>
        <v>-0.45109561966181239</v>
      </c>
      <c r="L57" s="5">
        <f>IFERROR((+'Land_Region by AEZ_ base&amp;sims'!AG77/'Land_Region by AEZ_ base&amp;sims'!K$11)*100,0)</f>
        <v>-0.63274735901846979</v>
      </c>
      <c r="M57" s="5">
        <f>IFERROR((+'Land_Region by AEZ_ base&amp;sims'!AH77/'Land_Region by AEZ_ base&amp;sims'!L$11)*100,0)</f>
        <v>0.21958335367404672</v>
      </c>
      <c r="N57" s="5">
        <f>IFERROR((+'Land_Region by AEZ_ base&amp;sims'!AI77/'Land_Region by AEZ_ base&amp;sims'!M$11)*100,0)</f>
        <v>0</v>
      </c>
      <c r="O57" s="5">
        <f>IFERROR((+'Land_Region by AEZ_ base&amp;sims'!AJ77/'Land_Region by AEZ_ base&amp;sims'!N$11)*100,0)</f>
        <v>0</v>
      </c>
      <c r="P57" s="5">
        <f>IFERROR((+'Land_Region by AEZ_ base&amp;sims'!AK77/'Land_Region by AEZ_ base&amp;sims'!O$11)*100,0)</f>
        <v>0.10846757016865721</v>
      </c>
      <c r="Q57" s="5">
        <f>IFERROR((+'Land_Region by AEZ_ base&amp;sims'!AL77/'Land_Region by AEZ_ base&amp;sims'!P$11)*100,0)</f>
        <v>0.85398631578292494</v>
      </c>
      <c r="R57" s="5">
        <f>IFERROR((+'Land_Region by AEZ_ base&amp;sims'!AM77/'Land_Region by AEZ_ base&amp;sims'!Q$11)*100,0)</f>
        <v>-0.16231341661839671</v>
      </c>
      <c r="S57" s="5">
        <f>IFERROR((+'Land_Region by AEZ_ base&amp;sims'!AN77/'Land_Region by AEZ_ base&amp;sims'!R$11)*100,0)</f>
        <v>0</v>
      </c>
      <c r="T57" s="5">
        <f>IFERROR((+'Land_Region by AEZ_ base&amp;sims'!AO77/'Land_Region by AEZ_ base&amp;sims'!S$11)*100,0)</f>
        <v>-0.38434291823712374</v>
      </c>
      <c r="U57" s="5">
        <f>IFERROR((+'Land_Region by AEZ_ base&amp;sims'!AP77/'Land_Region by AEZ_ base&amp;sims'!T$11)*100,0)</f>
        <v>-0.88239242949986973</v>
      </c>
      <c r="V57" s="5">
        <f>IFERROR((+'Land_Region by AEZ_ base&amp;sims'!AQ77/'Land_Region by AEZ_ base&amp;sims'!U$11)*100,0)</f>
        <v>-1.3046650886563209</v>
      </c>
      <c r="W57" s="5">
        <f>IFERROR((+'Land_Region by AEZ_ base&amp;sims'!AR77/'Land_Region by AEZ_ base&amp;sims'!V$11)*100,0)</f>
        <v>-0.35198308336109879</v>
      </c>
      <c r="Z57" t="s">
        <v>10</v>
      </c>
    </row>
    <row r="58" spans="3:26" x14ac:dyDescent="0.3">
      <c r="C58" t="s">
        <v>101</v>
      </c>
      <c r="D58" s="5">
        <f>IFERROR((+'Land_Region by AEZ_ base&amp;sims'!Y78/'Land_Region by AEZ_ base&amp;sims'!C$12)*100,0)</f>
        <v>-4.5516798729779948</v>
      </c>
      <c r="E58" s="5">
        <f>IFERROR((+'Land_Region by AEZ_ base&amp;sims'!Z78/'Land_Region by AEZ_ base&amp;sims'!D$12)*100,0)</f>
        <v>-0.43430857700102216</v>
      </c>
      <c r="F58" s="5">
        <f>IFERROR((+'Land_Region by AEZ_ base&amp;sims'!AA78/'Land_Region by AEZ_ base&amp;sims'!E$12)*100,0)</f>
        <v>-0.88887332679725484</v>
      </c>
      <c r="G58" s="5">
        <f>IFERROR((+'Land_Region by AEZ_ base&amp;sims'!AB78/'Land_Region by AEZ_ base&amp;sims'!F$12)*100,0)</f>
        <v>-0.40925258882839538</v>
      </c>
      <c r="H58" s="5">
        <f>IFERROR((+'Land_Region by AEZ_ base&amp;sims'!AC78/'Land_Region by AEZ_ base&amp;sims'!G$12)*100,0)</f>
        <v>-0.24617314629789361</v>
      </c>
      <c r="I58" s="5">
        <f>IFERROR((+'Land_Region by AEZ_ base&amp;sims'!AD78/'Land_Region by AEZ_ base&amp;sims'!H$12)*100,0)</f>
        <v>-2.2126906658449148E-2</v>
      </c>
      <c r="J58" s="5">
        <f>IFERROR((+'Land_Region by AEZ_ base&amp;sims'!AE78/'Land_Region by AEZ_ base&amp;sims'!I$12)*100,0)</f>
        <v>0.15930804026684753</v>
      </c>
      <c r="K58" s="5">
        <f>IFERROR((+'Land_Region by AEZ_ base&amp;sims'!AF78/'Land_Region by AEZ_ base&amp;sims'!J$12)*100,0)</f>
        <v>-0.29160192787327976</v>
      </c>
      <c r="L58" s="5">
        <f>IFERROR((+'Land_Region by AEZ_ base&amp;sims'!AG78/'Land_Region by AEZ_ base&amp;sims'!K$12)*100,0)</f>
        <v>-0.46056652867583942</v>
      </c>
      <c r="M58" s="5">
        <f>IFERROR((+'Land_Region by AEZ_ base&amp;sims'!AH78/'Land_Region by AEZ_ base&amp;sims'!L$12)*100,0)</f>
        <v>0.28211868329632517</v>
      </c>
      <c r="N58" s="5">
        <f>IFERROR((+'Land_Region by AEZ_ base&amp;sims'!AI78/'Land_Region by AEZ_ base&amp;sims'!M$12)*100,0)</f>
        <v>0</v>
      </c>
      <c r="O58" s="5">
        <f>IFERROR((+'Land_Region by AEZ_ base&amp;sims'!AJ78/'Land_Region by AEZ_ base&amp;sims'!N$12)*100,0)</f>
        <v>0.11501240748214821</v>
      </c>
      <c r="P58" s="5">
        <f>IFERROR((+'Land_Region by AEZ_ base&amp;sims'!AK78/'Land_Region by AEZ_ base&amp;sims'!O$12)*100,0)</f>
        <v>0.10326728351367936</v>
      </c>
      <c r="Q58" s="5">
        <f>IFERROR((+'Land_Region by AEZ_ base&amp;sims'!AL78/'Land_Region by AEZ_ base&amp;sims'!P$12)*100,0)</f>
        <v>1.0683610489191095</v>
      </c>
      <c r="R58" s="5">
        <f>IFERROR((+'Land_Region by AEZ_ base&amp;sims'!AM78/'Land_Region by AEZ_ base&amp;sims'!Q$12)*100,0)</f>
        <v>-0.11746448231893497</v>
      </c>
      <c r="S58" s="5">
        <f>IFERROR((+'Land_Region by AEZ_ base&amp;sims'!AN78/'Land_Region by AEZ_ base&amp;sims'!R$12)*100,0)</f>
        <v>0.10559332346456701</v>
      </c>
      <c r="T58" s="5">
        <f>IFERROR((+'Land_Region by AEZ_ base&amp;sims'!AO78/'Land_Region by AEZ_ base&amp;sims'!S$12)*100,0)</f>
        <v>-0.28765838001385635</v>
      </c>
      <c r="U58" s="5">
        <f>IFERROR((+'Land_Region by AEZ_ base&amp;sims'!AP78/'Land_Region by AEZ_ base&amp;sims'!T$12)*100,0)</f>
        <v>-0.43874087566853376</v>
      </c>
      <c r="V58" s="5">
        <f>IFERROR((+'Land_Region by AEZ_ base&amp;sims'!AQ78/'Land_Region by AEZ_ base&amp;sims'!U$12)*100,0)</f>
        <v>-1.3369634769872742</v>
      </c>
      <c r="W58" s="5">
        <f>IFERROR((+'Land_Region by AEZ_ base&amp;sims'!AR78/'Land_Region by AEZ_ base&amp;sims'!V$12)*100,0)</f>
        <v>-1.0897862981399453</v>
      </c>
      <c r="Z58" t="s">
        <v>11</v>
      </c>
    </row>
    <row r="59" spans="3:26" x14ac:dyDescent="0.3">
      <c r="C59" t="s">
        <v>102</v>
      </c>
      <c r="D59" s="5">
        <f>IFERROR((+'Land_Region by AEZ_ base&amp;sims'!Y79/'Land_Region by AEZ_ base&amp;sims'!C$13)*100,0)</f>
        <v>-4.1998474799076586</v>
      </c>
      <c r="E59" s="5">
        <f>IFERROR((+'Land_Region by AEZ_ base&amp;sims'!Z79/'Land_Region by AEZ_ base&amp;sims'!D$13)*100,0)</f>
        <v>-0.35253015697187412</v>
      </c>
      <c r="F59" s="5">
        <f>IFERROR((+'Land_Region by AEZ_ base&amp;sims'!AA79/'Land_Region by AEZ_ base&amp;sims'!E$13)*100,0)</f>
        <v>-0.40954905348477993</v>
      </c>
      <c r="G59" s="5">
        <f>IFERROR((+'Land_Region by AEZ_ base&amp;sims'!AB79/'Land_Region by AEZ_ base&amp;sims'!F$13)*100,0)</f>
        <v>-0.17863884560663387</v>
      </c>
      <c r="H59" s="5">
        <f>IFERROR((+'Land_Region by AEZ_ base&amp;sims'!AC79/'Land_Region by AEZ_ base&amp;sims'!G$13)*100,0)</f>
        <v>-0.30915472013967821</v>
      </c>
      <c r="I59" s="5">
        <f>IFERROR((+'Land_Region by AEZ_ base&amp;sims'!AD79/'Land_Region by AEZ_ base&amp;sims'!H$13)*100,0)</f>
        <v>-1.5305228451990574E-2</v>
      </c>
      <c r="J59" s="5">
        <f>IFERROR((+'Land_Region by AEZ_ base&amp;sims'!AE79/'Land_Region by AEZ_ base&amp;sims'!I$13)*100,0)</f>
        <v>0.11512628587155413</v>
      </c>
      <c r="K59" s="5">
        <f>IFERROR((+'Land_Region by AEZ_ base&amp;sims'!AF79/'Land_Region by AEZ_ base&amp;sims'!J$13)*100,0)</f>
        <v>-0.43086252526969432</v>
      </c>
      <c r="L59" s="5">
        <f>IFERROR((+'Land_Region by AEZ_ base&amp;sims'!AG79/'Land_Region by AEZ_ base&amp;sims'!K$13)*100,0)</f>
        <v>-0.56900483636217336</v>
      </c>
      <c r="M59" s="5">
        <f>IFERROR((+'Land_Region by AEZ_ base&amp;sims'!AH79/'Land_Region by AEZ_ base&amp;sims'!L$13)*100,0)</f>
        <v>0.39435887933238978</v>
      </c>
      <c r="N59" s="5">
        <f>IFERROR((+'Land_Region by AEZ_ base&amp;sims'!AI79/'Land_Region by AEZ_ base&amp;sims'!M$13)*100,0)</f>
        <v>0</v>
      </c>
      <c r="O59" s="5">
        <f>IFERROR((+'Land_Region by AEZ_ base&amp;sims'!AJ79/'Land_Region by AEZ_ base&amp;sims'!N$13)*100,0)</f>
        <v>0.1916119325889393</v>
      </c>
      <c r="P59" s="5">
        <f>IFERROR((+'Land_Region by AEZ_ base&amp;sims'!AK79/'Land_Region by AEZ_ base&amp;sims'!O$13)*100,0)</f>
        <v>8.7206192633755453E-2</v>
      </c>
      <c r="Q59" s="5">
        <f>IFERROR((+'Land_Region by AEZ_ base&amp;sims'!AL79/'Land_Region by AEZ_ base&amp;sims'!P$13)*100,0)</f>
        <v>2.5338789307998315</v>
      </c>
      <c r="R59" s="5">
        <f>IFERROR((+'Land_Region by AEZ_ base&amp;sims'!AM79/'Land_Region by AEZ_ base&amp;sims'!Q$13)*100,0)</f>
        <v>-0.18486527179121454</v>
      </c>
      <c r="S59" s="5">
        <f>IFERROR((+'Land_Region by AEZ_ base&amp;sims'!AN79/'Land_Region by AEZ_ base&amp;sims'!R$13)*100,0)</f>
        <v>0</v>
      </c>
      <c r="T59" s="5">
        <f>IFERROR((+'Land_Region by AEZ_ base&amp;sims'!AO79/'Land_Region by AEZ_ base&amp;sims'!S$13)*100,0)</f>
        <v>0</v>
      </c>
      <c r="U59" s="5">
        <f>IFERROR((+'Land_Region by AEZ_ base&amp;sims'!AP79/'Land_Region by AEZ_ base&amp;sims'!T$13)*100,0)</f>
        <v>-0.27782911593467119</v>
      </c>
      <c r="V59" s="5">
        <f>IFERROR((+'Land_Region by AEZ_ base&amp;sims'!AQ79/'Land_Region by AEZ_ base&amp;sims'!U$13)*100,0)</f>
        <v>-0.48396096835117036</v>
      </c>
      <c r="W59" s="5">
        <f>IFERROR((+'Land_Region by AEZ_ base&amp;sims'!AR79/'Land_Region by AEZ_ base&amp;sims'!V$13)*100,0)</f>
        <v>-1.2624669451075852</v>
      </c>
      <c r="Z59" t="s">
        <v>12</v>
      </c>
    </row>
    <row r="60" spans="3:26" x14ac:dyDescent="0.3">
      <c r="C60" t="s">
        <v>103</v>
      </c>
      <c r="D60" s="5">
        <f>IFERROR((+'Land_Region by AEZ_ base&amp;sims'!Y80/'Land_Region by AEZ_ base&amp;sims'!C$14)*100,0)</f>
        <v>-0.46993289942236749</v>
      </c>
      <c r="E60" s="5">
        <f>IFERROR((+'Land_Region by AEZ_ base&amp;sims'!Z80/'Land_Region by AEZ_ base&amp;sims'!D$14)*100,0)</f>
        <v>-0.39093363158730482</v>
      </c>
      <c r="F60" s="5">
        <f>IFERROR((+'Land_Region by AEZ_ base&amp;sims'!AA80/'Land_Region by AEZ_ base&amp;sims'!E$14)*100,0)</f>
        <v>-0.81500299894267103</v>
      </c>
      <c r="G60" s="5">
        <f>IFERROR((+'Land_Region by AEZ_ base&amp;sims'!AB80/'Land_Region by AEZ_ base&amp;sims'!F$14)*100,0)</f>
        <v>0</v>
      </c>
      <c r="H60" s="5">
        <f>IFERROR((+'Land_Region by AEZ_ base&amp;sims'!AC80/'Land_Region by AEZ_ base&amp;sims'!G$14)*100,0)</f>
        <v>-0.27077348048753119</v>
      </c>
      <c r="I60" s="5">
        <f>IFERROR((+'Land_Region by AEZ_ base&amp;sims'!AD80/'Land_Region by AEZ_ base&amp;sims'!H$14)*100,0)</f>
        <v>4.2560600725624941E-3</v>
      </c>
      <c r="J60" s="5">
        <f>IFERROR((+'Land_Region by AEZ_ base&amp;sims'!AE80/'Land_Region by AEZ_ base&amp;sims'!I$14)*100,0)</f>
        <v>7.6771786266530903E-2</v>
      </c>
      <c r="K60" s="5">
        <f>IFERROR((+'Land_Region by AEZ_ base&amp;sims'!AF80/'Land_Region by AEZ_ base&amp;sims'!J$14)*100,0)</f>
        <v>-0.83786768834109016</v>
      </c>
      <c r="L60" s="5">
        <f>IFERROR((+'Land_Region by AEZ_ base&amp;sims'!AG80/'Land_Region by AEZ_ base&amp;sims'!K$14)*100,0)</f>
        <v>-0.5709776762246882</v>
      </c>
      <c r="M60" s="5">
        <f>IFERROR((+'Land_Region by AEZ_ base&amp;sims'!AH80/'Land_Region by AEZ_ base&amp;sims'!L$14)*100,0)</f>
        <v>0</v>
      </c>
      <c r="N60" s="5">
        <f>IFERROR((+'Land_Region by AEZ_ base&amp;sims'!AI80/'Land_Region by AEZ_ base&amp;sims'!M$14)*100,0)</f>
        <v>0</v>
      </c>
      <c r="O60" s="5">
        <f>IFERROR((+'Land_Region by AEZ_ base&amp;sims'!AJ80/'Land_Region by AEZ_ base&amp;sims'!N$14)*100,0)</f>
        <v>0.17454283271601617</v>
      </c>
      <c r="P60" s="5">
        <f>IFERROR((+'Land_Region by AEZ_ base&amp;sims'!AK80/'Land_Region by AEZ_ base&amp;sims'!O$14)*100,0)</f>
        <v>6.2493624881754653E-2</v>
      </c>
      <c r="Q60" s="5">
        <f>IFERROR((+'Land_Region by AEZ_ base&amp;sims'!AL80/'Land_Region by AEZ_ base&amp;sims'!P$14)*100,0)</f>
        <v>0</v>
      </c>
      <c r="R60" s="5">
        <f>IFERROR((+'Land_Region by AEZ_ base&amp;sims'!AM80/'Land_Region by AEZ_ base&amp;sims'!Q$14)*100,0)</f>
        <v>-0.17459983517473512</v>
      </c>
      <c r="S60" s="5">
        <f>IFERROR((+'Land_Region by AEZ_ base&amp;sims'!AN80/'Land_Region by AEZ_ base&amp;sims'!R$14)*100,0)</f>
        <v>0</v>
      </c>
      <c r="T60" s="5">
        <f>IFERROR((+'Land_Region by AEZ_ base&amp;sims'!AO80/'Land_Region by AEZ_ base&amp;sims'!S$14)*100,0)</f>
        <v>0</v>
      </c>
      <c r="U60" s="5">
        <f>IFERROR((+'Land_Region by AEZ_ base&amp;sims'!AP80/'Land_Region by AEZ_ base&amp;sims'!T$14)*100,0)</f>
        <v>-0.92195259483287251</v>
      </c>
      <c r="V60" s="5">
        <f>IFERROR((+'Land_Region by AEZ_ base&amp;sims'!AQ80/'Land_Region by AEZ_ base&amp;sims'!U$14)*100,0)</f>
        <v>-0.37551557468797309</v>
      </c>
      <c r="W60" s="5">
        <f>IFERROR((+'Land_Region by AEZ_ base&amp;sims'!AR80/'Land_Region by AEZ_ base&amp;sims'!V$14)*100,0)</f>
        <v>-0.3315823608574604</v>
      </c>
      <c r="Z60" t="s">
        <v>13</v>
      </c>
    </row>
    <row r="61" spans="3:26" x14ac:dyDescent="0.3">
      <c r="C61" t="s">
        <v>104</v>
      </c>
      <c r="D61" s="5">
        <f>IFERROR((+'Land_Region by AEZ_ base&amp;sims'!Y81/'Land_Region by AEZ_ base&amp;sims'!C$15)*100,0)</f>
        <v>2.3798459850896103</v>
      </c>
      <c r="E61" s="5">
        <f>IFERROR((+'Land_Region by AEZ_ base&amp;sims'!Z81/'Land_Region by AEZ_ base&amp;sims'!D$15)*100,0)</f>
        <v>-2.9862557017174354E-2</v>
      </c>
      <c r="F61" s="5">
        <f>IFERROR((+'Land_Region by AEZ_ base&amp;sims'!AA81/'Land_Region by AEZ_ base&amp;sims'!E$15)*100,0)</f>
        <v>0</v>
      </c>
      <c r="G61" s="5">
        <f>IFERROR((+'Land_Region by AEZ_ base&amp;sims'!AB81/'Land_Region by AEZ_ base&amp;sims'!F$15)*100,0)</f>
        <v>-1.1373096780783363</v>
      </c>
      <c r="H61" s="5">
        <f>IFERROR((+'Land_Region by AEZ_ base&amp;sims'!AC81/'Land_Region by AEZ_ base&amp;sims'!G$15)*100,0)</f>
        <v>0</v>
      </c>
      <c r="I61" s="5">
        <f>IFERROR((+'Land_Region by AEZ_ base&amp;sims'!AD81/'Land_Region by AEZ_ base&amp;sims'!H$15)*100,0)</f>
        <v>-0.11574042093454433</v>
      </c>
      <c r="J61" s="5">
        <f>IFERROR((+'Land_Region by AEZ_ base&amp;sims'!AE81/'Land_Region by AEZ_ base&amp;sims'!I$15)*100,0)</f>
        <v>2.1535466689579279E-2</v>
      </c>
      <c r="K61" s="5">
        <f>IFERROR((+'Land_Region by AEZ_ base&amp;sims'!AF81/'Land_Region by AEZ_ base&amp;sims'!J$15)*100,0)</f>
        <v>0</v>
      </c>
      <c r="L61" s="5">
        <f>IFERROR((+'Land_Region by AEZ_ base&amp;sims'!AG81/'Land_Region by AEZ_ base&amp;sims'!K$15)*100,0)</f>
        <v>-0.26555179764454456</v>
      </c>
      <c r="M61" s="5">
        <f>IFERROR((+'Land_Region by AEZ_ base&amp;sims'!AH81/'Land_Region by AEZ_ base&amp;sims'!L$15)*100,0)</f>
        <v>-7.9367811178336634E-2</v>
      </c>
      <c r="N61" s="5">
        <f>IFERROR((+'Land_Region by AEZ_ base&amp;sims'!AI81/'Land_Region by AEZ_ base&amp;sims'!M$15)*100,0)</f>
        <v>0</v>
      </c>
      <c r="O61" s="5">
        <f>IFERROR((+'Land_Region by AEZ_ base&amp;sims'!AJ81/'Land_Region by AEZ_ base&amp;sims'!N$15)*100,0)</f>
        <v>0</v>
      </c>
      <c r="P61" s="5">
        <f>IFERROR((+'Land_Region by AEZ_ base&amp;sims'!AK81/'Land_Region by AEZ_ base&amp;sims'!O$15)*100,0)</f>
        <v>2.2425706793240508E-2</v>
      </c>
      <c r="Q61" s="5">
        <f>IFERROR((+'Land_Region by AEZ_ base&amp;sims'!AL81/'Land_Region by AEZ_ base&amp;sims'!P$15)*100,0)</f>
        <v>1.3820728084709939</v>
      </c>
      <c r="R61" s="5">
        <f>IFERROR((+'Land_Region by AEZ_ base&amp;sims'!AM81/'Land_Region by AEZ_ base&amp;sims'!Q$15)*100,0)</f>
        <v>-0.30263678400568622</v>
      </c>
      <c r="S61" s="5">
        <f>IFERROR((+'Land_Region by AEZ_ base&amp;sims'!AN81/'Land_Region by AEZ_ base&amp;sims'!R$15)*100,0)</f>
        <v>0</v>
      </c>
      <c r="T61" s="5">
        <f>IFERROR((+'Land_Region by AEZ_ base&amp;sims'!AO81/'Land_Region by AEZ_ base&amp;sims'!S$15)*100,0)</f>
        <v>0</v>
      </c>
      <c r="U61" s="5">
        <f>IFERROR((+'Land_Region by AEZ_ base&amp;sims'!AP81/'Land_Region by AEZ_ base&amp;sims'!T$15)*100,0)</f>
        <v>0</v>
      </c>
      <c r="V61" s="5">
        <f>IFERROR((+'Land_Region by AEZ_ base&amp;sims'!AQ81/'Land_Region by AEZ_ base&amp;sims'!U$15)*100,0)</f>
        <v>0</v>
      </c>
      <c r="W61" s="5">
        <f>IFERROR((+'Land_Region by AEZ_ base&amp;sims'!AR81/'Land_Region by AEZ_ base&amp;sims'!V$15)*100,0)</f>
        <v>5.7862308258131018E-2</v>
      </c>
      <c r="Z61" t="s">
        <v>14</v>
      </c>
    </row>
    <row r="62" spans="3:26" x14ac:dyDescent="0.3">
      <c r="C62" t="s">
        <v>105</v>
      </c>
      <c r="D62" s="5">
        <f>IFERROR((+'Land_Region by AEZ_ base&amp;sims'!Y82/'Land_Region by AEZ_ base&amp;sims'!C$16)*100,0)</f>
        <v>0.92804923365188385</v>
      </c>
      <c r="E62" s="5">
        <f>IFERROR((+'Land_Region by AEZ_ base&amp;sims'!Z82/'Land_Region by AEZ_ base&amp;sims'!D$16)*100,0)</f>
        <v>-2.9791277355704464E-2</v>
      </c>
      <c r="F62" s="5">
        <f>IFERROR((+'Land_Region by AEZ_ base&amp;sims'!AA82/'Land_Region by AEZ_ base&amp;sims'!E$16)*100,0)</f>
        <v>0</v>
      </c>
      <c r="G62" s="5">
        <f>IFERROR((+'Land_Region by AEZ_ base&amp;sims'!AB82/'Land_Region by AEZ_ base&amp;sims'!F$16)*100,0)</f>
        <v>-0.54371264770454042</v>
      </c>
      <c r="H62" s="5">
        <f>IFERROR((+'Land_Region by AEZ_ base&amp;sims'!AC82/'Land_Region by AEZ_ base&amp;sims'!G$16)*100,0)</f>
        <v>0</v>
      </c>
      <c r="I62" s="5">
        <f>IFERROR((+'Land_Region by AEZ_ base&amp;sims'!AD82/'Land_Region by AEZ_ base&amp;sims'!H$16)*100,0)</f>
        <v>-0.12233586251346655</v>
      </c>
      <c r="J62" s="5">
        <f>IFERROR((+'Land_Region by AEZ_ base&amp;sims'!AE82/'Land_Region by AEZ_ base&amp;sims'!I$16)*100,0)</f>
        <v>2.0593080724876443E-2</v>
      </c>
      <c r="K62" s="5">
        <f>IFERROR((+'Land_Region by AEZ_ base&amp;sims'!AF82/'Land_Region by AEZ_ base&amp;sims'!J$16)*100,0)</f>
        <v>0</v>
      </c>
      <c r="L62" s="5">
        <f>IFERROR((+'Land_Region by AEZ_ base&amp;sims'!AG82/'Land_Region by AEZ_ base&amp;sims'!K$16)*100,0)</f>
        <v>-0.45133755832936973</v>
      </c>
      <c r="M62" s="5">
        <f>IFERROR((+'Land_Region by AEZ_ base&amp;sims'!AH82/'Land_Region by AEZ_ base&amp;sims'!L$16)*100,0)</f>
        <v>-0.95838132468247772</v>
      </c>
      <c r="N62" s="5">
        <f>IFERROR((+'Land_Region by AEZ_ base&amp;sims'!AI82/'Land_Region by AEZ_ base&amp;sims'!M$16)*100,0)</f>
        <v>0</v>
      </c>
      <c r="O62" s="5">
        <f>IFERROR((+'Land_Region by AEZ_ base&amp;sims'!AJ82/'Land_Region by AEZ_ base&amp;sims'!N$16)*100,0)</f>
        <v>0</v>
      </c>
      <c r="P62" s="5">
        <f>IFERROR((+'Land_Region by AEZ_ base&amp;sims'!AK82/'Land_Region by AEZ_ base&amp;sims'!O$16)*100,0)</f>
        <v>1.7242970086471982E-2</v>
      </c>
      <c r="Q62" s="5">
        <f>IFERROR((+'Land_Region by AEZ_ base&amp;sims'!AL82/'Land_Region by AEZ_ base&amp;sims'!P$16)*100,0)</f>
        <v>0.39940691943320206</v>
      </c>
      <c r="R62" s="5">
        <f>IFERROR((+'Land_Region by AEZ_ base&amp;sims'!AM82/'Land_Region by AEZ_ base&amp;sims'!Q$16)*100,0)</f>
        <v>-0.42005462826966539</v>
      </c>
      <c r="S62" s="5">
        <f>IFERROR((+'Land_Region by AEZ_ base&amp;sims'!AN82/'Land_Region by AEZ_ base&amp;sims'!R$16)*100,0)</f>
        <v>0.27853876577470277</v>
      </c>
      <c r="T62" s="5">
        <f>IFERROR((+'Land_Region by AEZ_ base&amp;sims'!AO82/'Land_Region by AEZ_ base&amp;sims'!S$16)*100,0)</f>
        <v>0</v>
      </c>
      <c r="U62" s="5">
        <f>IFERROR((+'Land_Region by AEZ_ base&amp;sims'!AP82/'Land_Region by AEZ_ base&amp;sims'!T$16)*100,0)</f>
        <v>0</v>
      </c>
      <c r="V62" s="5">
        <f>IFERROR((+'Land_Region by AEZ_ base&amp;sims'!AQ82/'Land_Region by AEZ_ base&amp;sims'!U$16)*100,0)</f>
        <v>0</v>
      </c>
      <c r="W62" s="5">
        <f>IFERROR((+'Land_Region by AEZ_ base&amp;sims'!AR82/'Land_Region by AEZ_ base&amp;sims'!V$16)*100,0)</f>
        <v>0.10698301279001553</v>
      </c>
      <c r="Z62" t="s">
        <v>15</v>
      </c>
    </row>
    <row r="63" spans="3:26" x14ac:dyDescent="0.3">
      <c r="C63" t="s">
        <v>106</v>
      </c>
      <c r="D63" s="5">
        <f>IFERROR((+'Land_Region by AEZ_ base&amp;sims'!Y83/'Land_Region by AEZ_ base&amp;sims'!C$17)*100,0)</f>
        <v>1.5328965696406918</v>
      </c>
      <c r="E63" s="5">
        <f>IFERROR((+'Land_Region by AEZ_ base&amp;sims'!Z83/'Land_Region by AEZ_ base&amp;sims'!D$17)*100,0)</f>
        <v>-7.3973954042926476E-2</v>
      </c>
      <c r="F63" s="5">
        <f>IFERROR((+'Land_Region by AEZ_ base&amp;sims'!AA83/'Land_Region by AEZ_ base&amp;sims'!E$17)*100,0)</f>
        <v>0</v>
      </c>
      <c r="G63" s="5">
        <f>IFERROR((+'Land_Region by AEZ_ base&amp;sims'!AB83/'Land_Region by AEZ_ base&amp;sims'!F$17)*100,0)</f>
        <v>-0.77149681141802551</v>
      </c>
      <c r="H63" s="5">
        <f>IFERROR((+'Land_Region by AEZ_ base&amp;sims'!AC83/'Land_Region by AEZ_ base&amp;sims'!G$17)*100,0)</f>
        <v>-0.27016119824707335</v>
      </c>
      <c r="I63" s="5">
        <f>IFERROR((+'Land_Region by AEZ_ base&amp;sims'!AD83/'Land_Region by AEZ_ base&amp;sims'!H$17)*100,0)</f>
        <v>-0.10309868456846472</v>
      </c>
      <c r="J63" s="5">
        <f>IFERROR((+'Land_Region by AEZ_ base&amp;sims'!AE83/'Land_Region by AEZ_ base&amp;sims'!I$17)*100,0)</f>
        <v>4.7415576356208307E-2</v>
      </c>
      <c r="K63" s="5">
        <f>IFERROR((+'Land_Region by AEZ_ base&amp;sims'!AF83/'Land_Region by AEZ_ base&amp;sims'!J$17)*100,0)</f>
        <v>0</v>
      </c>
      <c r="L63" s="5">
        <f>IFERROR((+'Land_Region by AEZ_ base&amp;sims'!AG83/'Land_Region by AEZ_ base&amp;sims'!K$17)*100,0)</f>
        <v>-0.53457438790081435</v>
      </c>
      <c r="M63" s="5">
        <f>IFERROR((+'Land_Region by AEZ_ base&amp;sims'!AH83/'Land_Region by AEZ_ base&amp;sims'!L$17)*100,0)</f>
        <v>-0.41623624928950459</v>
      </c>
      <c r="N63" s="5">
        <f>IFERROR((+'Land_Region by AEZ_ base&amp;sims'!AI83/'Land_Region by AEZ_ base&amp;sims'!M$17)*100,0)</f>
        <v>0</v>
      </c>
      <c r="O63" s="5">
        <f>IFERROR((+'Land_Region by AEZ_ base&amp;sims'!AJ83/'Land_Region by AEZ_ base&amp;sims'!N$17)*100,0)</f>
        <v>4.5965505304304585E-2</v>
      </c>
      <c r="P63" s="5">
        <f>IFERROR((+'Land_Region by AEZ_ base&amp;sims'!AK83/'Land_Region by AEZ_ base&amp;sims'!O$17)*100,0)</f>
        <v>-9.7031440330191468E-2</v>
      </c>
      <c r="Q63" s="5">
        <f>IFERROR((+'Land_Region by AEZ_ base&amp;sims'!AL83/'Land_Region by AEZ_ base&amp;sims'!P$17)*100,0)</f>
        <v>1.0988758446371805</v>
      </c>
      <c r="R63" s="5">
        <f>IFERROR((+'Land_Region by AEZ_ base&amp;sims'!AM83/'Land_Region by AEZ_ base&amp;sims'!Q$17)*100,0)</f>
        <v>-0.25846117121339862</v>
      </c>
      <c r="S63" s="5">
        <f>IFERROR((+'Land_Region by AEZ_ base&amp;sims'!AN83/'Land_Region by AEZ_ base&amp;sims'!R$17)*100,0)</f>
        <v>0.35685468952711652</v>
      </c>
      <c r="T63" s="5">
        <f>IFERROR((+'Land_Region by AEZ_ base&amp;sims'!AO83/'Land_Region by AEZ_ base&amp;sims'!S$17)*100,0)</f>
        <v>0</v>
      </c>
      <c r="U63" s="5">
        <f>IFERROR((+'Land_Region by AEZ_ base&amp;sims'!AP83/'Land_Region by AEZ_ base&amp;sims'!T$17)*100,0)</f>
        <v>0</v>
      </c>
      <c r="V63" s="5">
        <f>IFERROR((+'Land_Region by AEZ_ base&amp;sims'!AQ83/'Land_Region by AEZ_ base&amp;sims'!U$17)*100,0)</f>
        <v>3.7826606123430827E-2</v>
      </c>
      <c r="W63" s="5">
        <f>IFERROR((+'Land_Region by AEZ_ base&amp;sims'!AR83/'Land_Region by AEZ_ base&amp;sims'!V$17)*100,0)</f>
        <v>0.45432049406249553</v>
      </c>
      <c r="Z63" t="s">
        <v>16</v>
      </c>
    </row>
    <row r="64" spans="3:26" x14ac:dyDescent="0.3">
      <c r="C64" t="s">
        <v>107</v>
      </c>
      <c r="D64" s="5">
        <f>IFERROR((+'Land_Region by AEZ_ base&amp;sims'!Y84/'Land_Region by AEZ_ base&amp;sims'!C$18)*100,0)</f>
        <v>5.5225551963873069E-2</v>
      </c>
      <c r="E64" s="5">
        <f>IFERROR((+'Land_Region by AEZ_ base&amp;sims'!Z84/'Land_Region by AEZ_ base&amp;sims'!D$18)*100,0)</f>
        <v>-0.16935274609099568</v>
      </c>
      <c r="F64" s="5">
        <f>IFERROR((+'Land_Region by AEZ_ base&amp;sims'!AA84/'Land_Region by AEZ_ base&amp;sims'!E$18)*100,0)</f>
        <v>0</v>
      </c>
      <c r="G64" s="5">
        <f>IFERROR((+'Land_Region by AEZ_ base&amp;sims'!AB84/'Land_Region by AEZ_ base&amp;sims'!F$18)*100,0)</f>
        <v>-0.79937863429249345</v>
      </c>
      <c r="H64" s="5">
        <f>IFERROR((+'Land_Region by AEZ_ base&amp;sims'!AC84/'Land_Region by AEZ_ base&amp;sims'!G$18)*100,0)</f>
        <v>0</v>
      </c>
      <c r="I64" s="5">
        <f>IFERROR((+'Land_Region by AEZ_ base&amp;sims'!AD84/'Land_Region by AEZ_ base&amp;sims'!H$18)*100,0)</f>
        <v>-0.23362585658319038</v>
      </c>
      <c r="J64" s="5">
        <f>IFERROR((+'Land_Region by AEZ_ base&amp;sims'!AE84/'Land_Region by AEZ_ base&amp;sims'!I$18)*100,0)</f>
        <v>4.3494618752280188E-2</v>
      </c>
      <c r="K64" s="5">
        <f>IFERROR((+'Land_Region by AEZ_ base&amp;sims'!AF84/'Land_Region by AEZ_ base&amp;sims'!J$18)*100,0)</f>
        <v>0</v>
      </c>
      <c r="L64" s="5">
        <f>IFERROR((+'Land_Region by AEZ_ base&amp;sims'!AG84/'Land_Region by AEZ_ base&amp;sims'!K$18)*100,0)</f>
        <v>-0.54656735616921515</v>
      </c>
      <c r="M64" s="5">
        <f>IFERROR((+'Land_Region by AEZ_ base&amp;sims'!AH84/'Land_Region by AEZ_ base&amp;sims'!L$18)*100,0)</f>
        <v>0</v>
      </c>
      <c r="N64" s="5">
        <f>IFERROR((+'Land_Region by AEZ_ base&amp;sims'!AI84/'Land_Region by AEZ_ base&amp;sims'!M$18)*100,0)</f>
        <v>0</v>
      </c>
      <c r="O64" s="5">
        <f>IFERROR((+'Land_Region by AEZ_ base&amp;sims'!AJ84/'Land_Region by AEZ_ base&amp;sims'!N$18)*100,0)</f>
        <v>0.24975951499972496</v>
      </c>
      <c r="P64" s="5">
        <f>IFERROR((+'Land_Region by AEZ_ base&amp;sims'!AK84/'Land_Region by AEZ_ base&amp;sims'!O$18)*100,0)</f>
        <v>-7.1721660367078693E-2</v>
      </c>
      <c r="Q64" s="5">
        <f>IFERROR((+'Land_Region by AEZ_ base&amp;sims'!AL84/'Land_Region by AEZ_ base&amp;sims'!P$18)*100,0)</f>
        <v>7.318187309353387E-2</v>
      </c>
      <c r="R64" s="5">
        <f>IFERROR((+'Land_Region by AEZ_ base&amp;sims'!AM84/'Land_Region by AEZ_ base&amp;sims'!Q$18)*100,0)</f>
        <v>-0.22983798324443058</v>
      </c>
      <c r="S64" s="5">
        <f>IFERROR((+'Land_Region by AEZ_ base&amp;sims'!AN84/'Land_Region by AEZ_ base&amp;sims'!R$18)*100,0)</f>
        <v>0.48756655966780676</v>
      </c>
      <c r="T64" s="5">
        <f>IFERROR((+'Land_Region by AEZ_ base&amp;sims'!AO84/'Land_Region by AEZ_ base&amp;sims'!S$18)*100,0)</f>
        <v>0</v>
      </c>
      <c r="U64" s="5">
        <f>IFERROR((+'Land_Region by AEZ_ base&amp;sims'!AP84/'Land_Region by AEZ_ base&amp;sims'!T$18)*100,0)</f>
        <v>0</v>
      </c>
      <c r="V64" s="5">
        <f>IFERROR((+'Land_Region by AEZ_ base&amp;sims'!AQ84/'Land_Region by AEZ_ base&amp;sims'!U$18)*100,0)</f>
        <v>2.1659698505527163E-2</v>
      </c>
      <c r="W64" s="5">
        <f>IFERROR((+'Land_Region by AEZ_ base&amp;sims'!AR84/'Land_Region by AEZ_ base&amp;sims'!V$18)*100,0)</f>
        <v>-0.22822579353362996</v>
      </c>
      <c r="Z64" t="s">
        <v>17</v>
      </c>
    </row>
    <row r="65" spans="3:26" x14ac:dyDescent="0.3">
      <c r="C65" t="s">
        <v>108</v>
      </c>
      <c r="D65" s="5">
        <f>IFERROR((+'Land_Region by AEZ_ base&amp;sims'!Y85/'Land_Region by AEZ_ base&amp;sims'!C$19)*100,0)</f>
        <v>0</v>
      </c>
      <c r="E65" s="5">
        <f>IFERROR((+'Land_Region by AEZ_ base&amp;sims'!Z85/'Land_Region by AEZ_ base&amp;sims'!D$19)*100,0)</f>
        <v>0</v>
      </c>
      <c r="F65" s="5">
        <f>IFERROR((+'Land_Region by AEZ_ base&amp;sims'!AA85/'Land_Region by AEZ_ base&amp;sims'!E$19)*100,0)</f>
        <v>0</v>
      </c>
      <c r="G65" s="5">
        <f>IFERROR((+'Land_Region by AEZ_ base&amp;sims'!AB85/'Land_Region by AEZ_ base&amp;sims'!F$19)*100,0)</f>
        <v>0</v>
      </c>
      <c r="H65" s="5">
        <f>IFERROR((+'Land_Region by AEZ_ base&amp;sims'!AC85/'Land_Region by AEZ_ base&amp;sims'!G$19)*100,0)</f>
        <v>0</v>
      </c>
      <c r="I65" s="5">
        <f>IFERROR((+'Land_Region by AEZ_ base&amp;sims'!AD85/'Land_Region by AEZ_ base&amp;sims'!H$19)*100,0)</f>
        <v>-0.2415932092719556</v>
      </c>
      <c r="J65" s="5">
        <f>IFERROR((+'Land_Region by AEZ_ base&amp;sims'!AE85/'Land_Region by AEZ_ base&amp;sims'!I$19)*100,0)</f>
        <v>0</v>
      </c>
      <c r="K65" s="5">
        <f>IFERROR((+'Land_Region by AEZ_ base&amp;sims'!AF85/'Land_Region by AEZ_ base&amp;sims'!J$19)*100,0)</f>
        <v>0</v>
      </c>
      <c r="L65" s="5">
        <f>IFERROR((+'Land_Region by AEZ_ base&amp;sims'!AG85/'Land_Region by AEZ_ base&amp;sims'!K$19)*100,0)</f>
        <v>-0.15892224666293553</v>
      </c>
      <c r="M65" s="5">
        <f>IFERROR((+'Land_Region by AEZ_ base&amp;sims'!AH85/'Land_Region by AEZ_ base&amp;sims'!L$19)*100,0)</f>
        <v>0</v>
      </c>
      <c r="N65" s="5">
        <f>IFERROR((+'Land_Region by AEZ_ base&amp;sims'!AI85/'Land_Region by AEZ_ base&amp;sims'!M$19)*100,0)</f>
        <v>0</v>
      </c>
      <c r="O65" s="5">
        <f>IFERROR((+'Land_Region by AEZ_ base&amp;sims'!AJ85/'Land_Region by AEZ_ base&amp;sims'!N$19)*100,0)</f>
        <v>0</v>
      </c>
      <c r="P65" s="5">
        <f>IFERROR((+'Land_Region by AEZ_ base&amp;sims'!AK85/'Land_Region by AEZ_ base&amp;sims'!O$19)*100,0)</f>
        <v>0</v>
      </c>
      <c r="Q65" s="5">
        <f>IFERROR((+'Land_Region by AEZ_ base&amp;sims'!AL85/'Land_Region by AEZ_ base&amp;sims'!P$19)*100,0)</f>
        <v>0</v>
      </c>
      <c r="R65" s="5">
        <f>IFERROR((+'Land_Region by AEZ_ base&amp;sims'!AM85/'Land_Region by AEZ_ base&amp;sims'!Q$19)*100,0)</f>
        <v>0</v>
      </c>
      <c r="S65" s="5">
        <f>IFERROR((+'Land_Region by AEZ_ base&amp;sims'!AN85/'Land_Region by AEZ_ base&amp;sims'!R$19)*100,0)</f>
        <v>0</v>
      </c>
      <c r="T65" s="5">
        <f>IFERROR((+'Land_Region by AEZ_ base&amp;sims'!AO85/'Land_Region by AEZ_ base&amp;sims'!S$19)*100,0)</f>
        <v>0</v>
      </c>
      <c r="U65" s="5">
        <f>IFERROR((+'Land_Region by AEZ_ base&amp;sims'!AP85/'Land_Region by AEZ_ base&amp;sims'!T$19)*100,0)</f>
        <v>0</v>
      </c>
      <c r="V65" s="5">
        <f>IFERROR((+'Land_Region by AEZ_ base&amp;sims'!AQ85/'Land_Region by AEZ_ base&amp;sims'!U$19)*100,0)</f>
        <v>-0.50580911229297698</v>
      </c>
      <c r="W65" s="5">
        <f>IFERROR((+'Land_Region by AEZ_ base&amp;sims'!AR85/'Land_Region by AEZ_ base&amp;sims'!V$19)*100,0)</f>
        <v>-0.19404150558945574</v>
      </c>
      <c r="Z65" t="s">
        <v>18</v>
      </c>
    </row>
    <row r="66" spans="3:26" x14ac:dyDescent="0.3">
      <c r="C66" t="s">
        <v>109</v>
      </c>
      <c r="D66" s="5">
        <f>IFERROR((+'Land_Region by AEZ_ base&amp;sims'!Y86/'Land_Region by AEZ_ base&amp;sims'!C$20)*100,0)</f>
        <v>0</v>
      </c>
      <c r="E66" s="5">
        <f>IFERROR((+'Land_Region by AEZ_ base&amp;sims'!Z86/'Land_Region by AEZ_ base&amp;sims'!D$20)*100,0)</f>
        <v>0</v>
      </c>
      <c r="F66" s="5">
        <f>IFERROR((+'Land_Region by AEZ_ base&amp;sims'!AA86/'Land_Region by AEZ_ base&amp;sims'!E$20)*100,0)</f>
        <v>0</v>
      </c>
      <c r="G66" s="5">
        <f>IFERROR((+'Land_Region by AEZ_ base&amp;sims'!AB86/'Land_Region by AEZ_ base&amp;sims'!F$20)*100,0)</f>
        <v>0</v>
      </c>
      <c r="H66" s="5">
        <f>IFERROR((+'Land_Region by AEZ_ base&amp;sims'!AC86/'Land_Region by AEZ_ base&amp;sims'!G$20)*100,0)</f>
        <v>0</v>
      </c>
      <c r="I66" s="5">
        <f>IFERROR((+'Land_Region by AEZ_ base&amp;sims'!AD86/'Land_Region by AEZ_ base&amp;sims'!H$20)*100,0)</f>
        <v>0</v>
      </c>
      <c r="J66" s="5">
        <f>IFERROR((+'Land_Region by AEZ_ base&amp;sims'!AE86/'Land_Region by AEZ_ base&amp;sims'!I$20)*100,0)</f>
        <v>0</v>
      </c>
      <c r="K66" s="5">
        <f>IFERROR((+'Land_Region by AEZ_ base&amp;sims'!AF86/'Land_Region by AEZ_ base&amp;sims'!J$20)*100,0)</f>
        <v>0</v>
      </c>
      <c r="L66" s="5">
        <f>IFERROR((+'Land_Region by AEZ_ base&amp;sims'!AG86/'Land_Region by AEZ_ base&amp;sims'!K$20)*100,0)</f>
        <v>-1.3497467792637916</v>
      </c>
      <c r="M66" s="5">
        <f>IFERROR((+'Land_Region by AEZ_ base&amp;sims'!AH86/'Land_Region by AEZ_ base&amp;sims'!L$20)*100,0)</f>
        <v>0</v>
      </c>
      <c r="N66" s="5">
        <f>IFERROR((+'Land_Region by AEZ_ base&amp;sims'!AI86/'Land_Region by AEZ_ base&amp;sims'!M$20)*100,0)</f>
        <v>0</v>
      </c>
      <c r="O66" s="5">
        <f>IFERROR((+'Land_Region by AEZ_ base&amp;sims'!AJ86/'Land_Region by AEZ_ base&amp;sims'!N$20)*100,0)</f>
        <v>0</v>
      </c>
      <c r="P66" s="5">
        <f>IFERROR((+'Land_Region by AEZ_ base&amp;sims'!AK86/'Land_Region by AEZ_ base&amp;sims'!O$20)*100,0)</f>
        <v>0</v>
      </c>
      <c r="Q66" s="5">
        <f>IFERROR((+'Land_Region by AEZ_ base&amp;sims'!AL86/'Land_Region by AEZ_ base&amp;sims'!P$20)*100,0)</f>
        <v>0</v>
      </c>
      <c r="R66" s="5">
        <f>IFERROR((+'Land_Region by AEZ_ base&amp;sims'!AM86/'Land_Region by AEZ_ base&amp;sims'!Q$20)*100,0)</f>
        <v>0</v>
      </c>
      <c r="S66" s="5">
        <f>IFERROR((+'Land_Region by AEZ_ base&amp;sims'!AN86/'Land_Region by AEZ_ base&amp;sims'!R$20)*100,0)</f>
        <v>0</v>
      </c>
      <c r="T66" s="5">
        <f>IFERROR((+'Land_Region by AEZ_ base&amp;sims'!AO86/'Land_Region by AEZ_ base&amp;sims'!S$20)*100,0)</f>
        <v>0</v>
      </c>
      <c r="U66" s="5">
        <f>IFERROR((+'Land_Region by AEZ_ base&amp;sims'!AP86/'Land_Region by AEZ_ base&amp;sims'!T$20)*100,0)</f>
        <v>0</v>
      </c>
      <c r="V66" s="5">
        <f>IFERROR((+'Land_Region by AEZ_ base&amp;sims'!AQ86/'Land_Region by AEZ_ base&amp;sims'!U$20)*100,0)</f>
        <v>0</v>
      </c>
      <c r="W66" s="5">
        <f>IFERROR((+'Land_Region by AEZ_ base&amp;sims'!AR86/'Land_Region by AEZ_ base&amp;sims'!V$20)*100,0)</f>
        <v>-1.3497467792637916</v>
      </c>
      <c r="Z66" t="s">
        <v>19</v>
      </c>
    </row>
    <row r="69" spans="3:26" x14ac:dyDescent="0.3">
      <c r="C69" t="s">
        <v>155</v>
      </c>
      <c r="D69" t="s">
        <v>115</v>
      </c>
    </row>
    <row r="70" spans="3:26" x14ac:dyDescent="0.3">
      <c r="C70" s="5" t="s">
        <v>40</v>
      </c>
      <c r="D70" s="5" t="s">
        <v>114</v>
      </c>
      <c r="E70" s="5">
        <v>10</v>
      </c>
      <c r="F70" s="5" t="s">
        <v>116</v>
      </c>
    </row>
    <row r="71" spans="3:26" x14ac:dyDescent="0.3">
      <c r="C71" s="5" t="s">
        <v>92</v>
      </c>
      <c r="D71" s="5">
        <f>+D5</f>
        <v>0</v>
      </c>
      <c r="E71" s="5">
        <f>+D27</f>
        <v>0</v>
      </c>
      <c r="F71" s="5">
        <f>+D49</f>
        <v>0</v>
      </c>
    </row>
    <row r="72" spans="3:26" x14ac:dyDescent="0.3">
      <c r="C72" s="5" t="s">
        <v>93</v>
      </c>
      <c r="D72" s="5">
        <f t="shared" ref="D72:D88" si="0">+D6</f>
        <v>0</v>
      </c>
      <c r="E72" s="5">
        <f t="shared" ref="E72:E88" si="1">+D28</f>
        <v>0</v>
      </c>
      <c r="F72" s="5">
        <f t="shared" ref="F72:F88" si="2">+D50</f>
        <v>0</v>
      </c>
    </row>
    <row r="73" spans="3:26" x14ac:dyDescent="0.3">
      <c r="C73" s="5" t="s">
        <v>94</v>
      </c>
      <c r="D73" s="5">
        <f t="shared" si="0"/>
        <v>0</v>
      </c>
      <c r="E73" s="5">
        <f t="shared" si="1"/>
        <v>0</v>
      </c>
      <c r="F73" s="5">
        <f t="shared" si="2"/>
        <v>0</v>
      </c>
    </row>
    <row r="74" spans="3:26" x14ac:dyDescent="0.3">
      <c r="C74" s="5" t="s">
        <v>95</v>
      </c>
      <c r="D74" s="5">
        <f t="shared" si="0"/>
        <v>0</v>
      </c>
      <c r="E74" s="5">
        <f t="shared" si="1"/>
        <v>0</v>
      </c>
      <c r="F74" s="5">
        <f t="shared" si="2"/>
        <v>0</v>
      </c>
    </row>
    <row r="75" spans="3:26" x14ac:dyDescent="0.3">
      <c r="C75" s="5" t="s">
        <v>96</v>
      </c>
      <c r="D75" s="5">
        <f t="shared" si="0"/>
        <v>0</v>
      </c>
      <c r="E75" s="5">
        <f t="shared" si="1"/>
        <v>0</v>
      </c>
      <c r="F75" s="5">
        <f t="shared" si="2"/>
        <v>0</v>
      </c>
    </row>
    <row r="76" spans="3:26" x14ac:dyDescent="0.3">
      <c r="C76" s="5" t="s">
        <v>97</v>
      </c>
      <c r="D76" s="5">
        <f t="shared" si="0"/>
        <v>0</v>
      </c>
      <c r="E76" s="5">
        <f t="shared" si="1"/>
        <v>0</v>
      </c>
      <c r="F76" s="5">
        <f t="shared" si="2"/>
        <v>0</v>
      </c>
    </row>
    <row r="77" spans="3:26" x14ac:dyDescent="0.3">
      <c r="C77" s="5" t="s">
        <v>98</v>
      </c>
      <c r="D77" s="5">
        <f t="shared" si="0"/>
        <v>-2.0047304949280558</v>
      </c>
      <c r="E77" s="5">
        <f t="shared" si="1"/>
        <v>-1.6153205566450817</v>
      </c>
      <c r="F77" s="5">
        <f t="shared" si="2"/>
        <v>-1.5408659652005547</v>
      </c>
    </row>
    <row r="78" spans="3:26" x14ac:dyDescent="0.3">
      <c r="C78" s="5" t="s">
        <v>99</v>
      </c>
      <c r="D78" s="5">
        <f t="shared" si="0"/>
        <v>-1.9625519094479928</v>
      </c>
      <c r="E78" s="5">
        <f t="shared" si="1"/>
        <v>-1.3414156888275941</v>
      </c>
      <c r="F78" s="5">
        <f t="shared" si="2"/>
        <v>-1.2396240080406684</v>
      </c>
    </row>
    <row r="79" spans="3:26" x14ac:dyDescent="0.3">
      <c r="C79" s="5" t="s">
        <v>100</v>
      </c>
      <c r="D79" s="5">
        <f t="shared" si="0"/>
        <v>-2.3639365949782771</v>
      </c>
      <c r="E79" s="5">
        <f t="shared" si="1"/>
        <v>-1.8725613572769604</v>
      </c>
      <c r="F79" s="5">
        <f t="shared" si="2"/>
        <v>-1.794732664971332</v>
      </c>
    </row>
    <row r="80" spans="3:26" x14ac:dyDescent="0.3">
      <c r="C80" s="5" t="s">
        <v>101</v>
      </c>
      <c r="D80" s="5">
        <f t="shared" si="0"/>
        <v>-4.541212222153872</v>
      </c>
      <c r="E80" s="5">
        <f t="shared" si="1"/>
        <v>-4.5988169450882852</v>
      </c>
      <c r="F80" s="5">
        <f t="shared" si="2"/>
        <v>-4.5516798729779948</v>
      </c>
    </row>
    <row r="81" spans="3:11" x14ac:dyDescent="0.3">
      <c r="C81" s="5" t="s">
        <v>102</v>
      </c>
      <c r="D81" s="5">
        <f t="shared" si="0"/>
        <v>-4.3230977186726021</v>
      </c>
      <c r="E81" s="5">
        <f t="shared" si="1"/>
        <v>-4.2625532270282509</v>
      </c>
      <c r="F81" s="5">
        <f t="shared" si="2"/>
        <v>-4.1998474799076586</v>
      </c>
    </row>
    <row r="82" spans="3:11" x14ac:dyDescent="0.3">
      <c r="C82" s="5" t="s">
        <v>103</v>
      </c>
      <c r="D82" s="5">
        <f t="shared" si="0"/>
        <v>-0.87618661833228062</v>
      </c>
      <c r="E82" s="5">
        <f t="shared" si="1"/>
        <v>-0.52113942822618298</v>
      </c>
      <c r="F82" s="5">
        <f t="shared" si="2"/>
        <v>-0.46993289942236749</v>
      </c>
    </row>
    <row r="83" spans="3:11" x14ac:dyDescent="0.3">
      <c r="C83" s="5" t="s">
        <v>104</v>
      </c>
      <c r="D83" s="5">
        <f t="shared" si="0"/>
        <v>0.33673942038852833</v>
      </c>
      <c r="E83" s="5">
        <f t="shared" si="1"/>
        <v>2.1241755291278421</v>
      </c>
      <c r="F83" s="5">
        <f t="shared" si="2"/>
        <v>2.3798459850896103</v>
      </c>
    </row>
    <row r="84" spans="3:11" x14ac:dyDescent="0.3">
      <c r="C84" s="5" t="s">
        <v>105</v>
      </c>
      <c r="D84" s="5">
        <f t="shared" si="0"/>
        <v>-0.4486982526682064</v>
      </c>
      <c r="E84" s="5">
        <f t="shared" si="1"/>
        <v>0.74728985550880778</v>
      </c>
      <c r="F84" s="5">
        <f t="shared" si="2"/>
        <v>0.92804923365188385</v>
      </c>
    </row>
    <row r="85" spans="3:11" x14ac:dyDescent="0.3">
      <c r="C85" s="5" t="s">
        <v>106</v>
      </c>
      <c r="D85" s="5">
        <f t="shared" si="0"/>
        <v>0.18287243035245909</v>
      </c>
      <c r="E85" s="5">
        <f t="shared" si="1"/>
        <v>1.3663665409554762</v>
      </c>
      <c r="F85" s="5">
        <f t="shared" si="2"/>
        <v>1.5328965696406918</v>
      </c>
    </row>
    <row r="86" spans="3:11" x14ac:dyDescent="0.3">
      <c r="C86" s="5" t="s">
        <v>107</v>
      </c>
      <c r="D86" s="5">
        <f t="shared" si="0"/>
        <v>1.7338254686332242E-2</v>
      </c>
      <c r="E86" s="5">
        <f t="shared" si="1"/>
        <v>5.1072932940232997E-2</v>
      </c>
      <c r="F86" s="5">
        <f t="shared" si="2"/>
        <v>5.5225551963873069E-2</v>
      </c>
    </row>
    <row r="87" spans="3:11" x14ac:dyDescent="0.3">
      <c r="C87" s="5" t="s">
        <v>108</v>
      </c>
      <c r="D87" s="5">
        <f t="shared" si="0"/>
        <v>0</v>
      </c>
      <c r="E87" s="5">
        <f t="shared" si="1"/>
        <v>0</v>
      </c>
      <c r="F87" s="5">
        <f t="shared" si="2"/>
        <v>0</v>
      </c>
    </row>
    <row r="88" spans="3:11" x14ac:dyDescent="0.3">
      <c r="C88" s="5" t="s">
        <v>109</v>
      </c>
      <c r="D88" s="5">
        <f t="shared" si="0"/>
        <v>0</v>
      </c>
      <c r="E88" s="5">
        <f t="shared" si="1"/>
        <v>0</v>
      </c>
      <c r="F88" s="5">
        <f t="shared" si="2"/>
        <v>0</v>
      </c>
    </row>
    <row r="89" spans="3:11" x14ac:dyDescent="0.3">
      <c r="C89" s="5"/>
      <c r="D89" s="5"/>
      <c r="E89" s="5"/>
      <c r="F89" s="5"/>
    </row>
    <row r="90" spans="3:11" x14ac:dyDescent="0.3">
      <c r="C90" s="16" t="s">
        <v>140</v>
      </c>
      <c r="D90" s="15" t="s">
        <v>141</v>
      </c>
      <c r="E90" s="15"/>
      <c r="F90" s="15"/>
      <c r="G90" s="15"/>
      <c r="H90" s="15" t="s">
        <v>142</v>
      </c>
      <c r="I90" s="15"/>
      <c r="J90" s="15"/>
      <c r="K90" s="15"/>
    </row>
    <row r="91" spans="3:11" x14ac:dyDescent="0.3">
      <c r="C91" s="16"/>
      <c r="D91" s="4" t="s">
        <v>135</v>
      </c>
      <c r="E91" s="4" t="s">
        <v>136</v>
      </c>
      <c r="F91" s="4" t="s">
        <v>137</v>
      </c>
      <c r="G91" s="4" t="s">
        <v>139</v>
      </c>
      <c r="H91" s="4" t="s">
        <v>135</v>
      </c>
      <c r="I91" s="4" t="s">
        <v>136</v>
      </c>
      <c r="J91" s="4" t="s">
        <v>137</v>
      </c>
      <c r="K91" s="4" t="s">
        <v>139</v>
      </c>
    </row>
    <row r="92" spans="3:11" x14ac:dyDescent="0.3">
      <c r="C92" s="9" t="s">
        <v>120</v>
      </c>
      <c r="D92" s="3">
        <f>+'Land_Region by use_base&amp;sims'!C3/1000000</f>
        <v>1.332622</v>
      </c>
      <c r="E92" s="3">
        <f>+'Land_Region by use_base&amp;sims'!C16/1000000</f>
        <v>1.2555885</v>
      </c>
      <c r="F92" s="3">
        <f>+'Land_Region by use_base&amp;sims'!C55/1000000</f>
        <v>1.30666225</v>
      </c>
      <c r="G92" s="3">
        <f>+'Land_Region by use_base&amp;sims'!C68/1000000</f>
        <v>1.30666225</v>
      </c>
      <c r="H92" s="10">
        <f t="shared" ref="H92:H101" si="3">+D92/D$101*100</f>
        <v>0.22618645699495435</v>
      </c>
      <c r="I92" s="10">
        <f t="shared" ref="I92:K101" si="4">+E92/E$101*100</f>
        <v>0.21842325092685497</v>
      </c>
      <c r="J92" s="10">
        <f t="shared" si="4"/>
        <v>0.22178033703260289</v>
      </c>
      <c r="K92" s="10">
        <f t="shared" si="4"/>
        <v>0.22178032197545575</v>
      </c>
    </row>
    <row r="93" spans="3:11" x14ac:dyDescent="0.3">
      <c r="C93" s="9" t="s">
        <v>121</v>
      </c>
      <c r="D93" s="3">
        <f>+'Land_Region by use_base&amp;sims'!C4/1000000</f>
        <v>22.550218000000001</v>
      </c>
      <c r="E93" s="3">
        <f>+'Land_Region by use_base&amp;sims'!C17/1000000</f>
        <v>21.067644000000001</v>
      </c>
      <c r="F93" s="3">
        <f>+'Land_Region by use_base&amp;sims'!C56/1000000</f>
        <v>22.050277999999999</v>
      </c>
      <c r="G93" s="3">
        <f>+'Land_Region by use_base&amp;sims'!C69/1000000</f>
        <v>22.050277999999999</v>
      </c>
      <c r="H93" s="10">
        <f t="shared" si="3"/>
        <v>3.8274573839272095</v>
      </c>
      <c r="I93" s="10">
        <f t="shared" si="4"/>
        <v>3.6649453956050495</v>
      </c>
      <c r="J93" s="10">
        <f t="shared" si="4"/>
        <v>3.7426030227035243</v>
      </c>
      <c r="K93" s="10">
        <f t="shared" si="4"/>
        <v>3.7426027686101038</v>
      </c>
    </row>
    <row r="94" spans="3:11" x14ac:dyDescent="0.3">
      <c r="C94" s="9" t="s">
        <v>122</v>
      </c>
      <c r="D94" s="3">
        <f>+'Land_Region by use_base&amp;sims'!C5/1000000</f>
        <v>36.342847999999996</v>
      </c>
      <c r="E94" s="3">
        <f>+'Land_Region by use_base&amp;sims'!C18/1000000</f>
        <v>42.0685</v>
      </c>
      <c r="F94" s="3">
        <f>+'Land_Region by use_base&amp;sims'!C57/1000000</f>
        <v>43.107028</v>
      </c>
      <c r="G94" s="3">
        <f>+'Land_Region by use_base&amp;sims'!C70/1000000</f>
        <v>43.107028</v>
      </c>
      <c r="H94" s="10">
        <f t="shared" si="3"/>
        <v>6.1684859069009539</v>
      </c>
      <c r="I94" s="10">
        <f t="shared" si="4"/>
        <v>7.3182722935232345</v>
      </c>
      <c r="J94" s="10">
        <f t="shared" si="4"/>
        <v>7.3165741172317862</v>
      </c>
      <c r="K94" s="10">
        <f t="shared" si="4"/>
        <v>7.3165736204937311</v>
      </c>
    </row>
    <row r="95" spans="3:11" x14ac:dyDescent="0.3">
      <c r="C95" s="9" t="s">
        <v>123</v>
      </c>
      <c r="D95" s="3">
        <f>+'Land_Region by use_base&amp;sims'!C6/1000000</f>
        <v>32.557104000000002</v>
      </c>
      <c r="E95" s="3">
        <f>+'Land_Region by use_base&amp;sims'!C19/1000000</f>
        <v>30.700310000000002</v>
      </c>
      <c r="F95" s="3">
        <f>+'Land_Region by use_base&amp;sims'!C58/1000000</f>
        <v>31.899616000000002</v>
      </c>
      <c r="G95" s="3">
        <f>+'Land_Region by use_base&amp;sims'!C71/1000000</f>
        <v>31.899616000000002</v>
      </c>
      <c r="H95" s="10">
        <f t="shared" si="3"/>
        <v>5.5259300865333589</v>
      </c>
      <c r="I95" s="10">
        <f t="shared" si="4"/>
        <v>5.3406522237677665</v>
      </c>
      <c r="J95" s="10">
        <f t="shared" si="4"/>
        <v>5.4143353324017829</v>
      </c>
      <c r="K95" s="10">
        <f t="shared" si="4"/>
        <v>5.4143349648108376</v>
      </c>
    </row>
    <row r="96" spans="3:11" x14ac:dyDescent="0.3">
      <c r="C96" s="9" t="s">
        <v>124</v>
      </c>
      <c r="D96" s="3">
        <f>+'Land_Region by use_base&amp;sims'!C7/1000000</f>
        <v>1.0124610000000001</v>
      </c>
      <c r="E96" s="3">
        <f>+'Land_Region by use_base&amp;sims'!C20/1000000</f>
        <v>0.99432299999999996</v>
      </c>
      <c r="F96" s="3">
        <f>+'Land_Region by use_base&amp;sims'!C59/1000000</f>
        <v>1.0048421249999999</v>
      </c>
      <c r="G96" s="3">
        <f>+'Land_Region by use_base&amp;sims'!C72/1000000</f>
        <v>1.0048421249999999</v>
      </c>
      <c r="H96" s="10">
        <f t="shared" si="3"/>
        <v>0.17184540434989706</v>
      </c>
      <c r="I96" s="10">
        <f t="shared" si="4"/>
        <v>0.17297328076144627</v>
      </c>
      <c r="J96" s="10">
        <f t="shared" si="4"/>
        <v>0.17055227940277362</v>
      </c>
      <c r="K96" s="10">
        <f t="shared" si="4"/>
        <v>0.17055226782361019</v>
      </c>
    </row>
    <row r="97" spans="3:11" x14ac:dyDescent="0.3">
      <c r="C97" s="9" t="s">
        <v>125</v>
      </c>
      <c r="D97" s="3">
        <f>+'Land_Region by use_base&amp;sims'!C8/1000000</f>
        <v>38.249471999999997</v>
      </c>
      <c r="E97" s="3">
        <f>+'Land_Region by use_base&amp;sims'!C21/1000000</f>
        <v>36.450195999999998</v>
      </c>
      <c r="F97" s="3">
        <f>+'Land_Region by use_base&amp;sims'!C60/1000000</f>
        <v>37.663012000000002</v>
      </c>
      <c r="G97" s="3">
        <f>+'Land_Region by use_base&amp;sims'!C73/1000000</f>
        <v>37.663004000000001</v>
      </c>
      <c r="H97" s="10">
        <f t="shared" si="3"/>
        <v>6.4920979494618214</v>
      </c>
      <c r="I97" s="10">
        <f t="shared" si="4"/>
        <v>6.340907317358389</v>
      </c>
      <c r="J97" s="10">
        <f t="shared" si="4"/>
        <v>6.3925589761416672</v>
      </c>
      <c r="K97" s="10">
        <f t="shared" si="4"/>
        <v>6.3925571842937057</v>
      </c>
    </row>
    <row r="98" spans="3:11" x14ac:dyDescent="0.3">
      <c r="C98" s="9" t="s">
        <v>126</v>
      </c>
      <c r="D98" s="3">
        <f>+'Land_Region by use_base&amp;sims'!C9/1000000</f>
        <v>225.40652800000001</v>
      </c>
      <c r="E98" s="3">
        <f>+'Land_Region by use_base&amp;sims'!C22/1000000</f>
        <v>218.18761599999999</v>
      </c>
      <c r="F98" s="3">
        <f>+'Land_Region by use_base&amp;sims'!C61/1000000</f>
        <v>222.88419200000001</v>
      </c>
      <c r="G98" s="3">
        <f>+'Land_Region by use_base&amp;sims'!C74/1000000</f>
        <v>222.884208</v>
      </c>
      <c r="H98" s="10">
        <f t="shared" si="3"/>
        <v>38.25833878763369</v>
      </c>
      <c r="I98" s="10">
        <f t="shared" si="4"/>
        <v>37.956104566663576</v>
      </c>
      <c r="J98" s="10">
        <f t="shared" si="4"/>
        <v>37.830228294266078</v>
      </c>
      <c r="K98" s="10">
        <f t="shared" si="4"/>
        <v>37.83022844157658</v>
      </c>
    </row>
    <row r="99" spans="3:11" x14ac:dyDescent="0.3">
      <c r="C99" s="9" t="s">
        <v>128</v>
      </c>
      <c r="D99" s="3">
        <f>+'Land_Region by use_base&amp;sims'!C10/1000000</f>
        <v>98.951800000000006</v>
      </c>
      <c r="E99" s="3">
        <f>+'Land_Region by use_base&amp;sims'!C23/1000000</f>
        <v>95.991016000000002</v>
      </c>
      <c r="F99" s="3">
        <f>+'Land_Region by use_base&amp;sims'!C62/1000000</f>
        <v>98.015575999999996</v>
      </c>
      <c r="G99" s="3">
        <f>+'Land_Region by use_base&amp;sims'!C75/1000000</f>
        <v>98.015584000000004</v>
      </c>
      <c r="H99" s="10">
        <f t="shared" si="3"/>
        <v>16.795127992238854</v>
      </c>
      <c r="I99" s="10">
        <f t="shared" si="4"/>
        <v>16.698679363893305</v>
      </c>
      <c r="J99" s="10">
        <f t="shared" si="4"/>
        <v>16.636225221724054</v>
      </c>
      <c r="K99" s="10">
        <f t="shared" si="4"/>
        <v>16.63622545009801</v>
      </c>
    </row>
    <row r="100" spans="3:11" x14ac:dyDescent="0.3">
      <c r="C100" s="9" t="s">
        <v>127</v>
      </c>
      <c r="D100" s="3">
        <f>+'Land_Region by use_base&amp;sims'!C11/1000000</f>
        <v>132.766616</v>
      </c>
      <c r="E100" s="3">
        <f>+'Land_Region by use_base&amp;sims'!C24/1000000</f>
        <v>128.126768</v>
      </c>
      <c r="F100" s="3">
        <f>+'Land_Region by use_base&amp;sims'!C63/1000000</f>
        <v>131.23836</v>
      </c>
      <c r="G100" s="3">
        <f>+'Land_Region by use_base&amp;sims'!C76/1000000</f>
        <v>131.238384</v>
      </c>
      <c r="H100" s="10">
        <f t="shared" si="3"/>
        <v>22.534530031959264</v>
      </c>
      <c r="I100" s="10">
        <f t="shared" si="4"/>
        <v>22.28904230750037</v>
      </c>
      <c r="J100" s="10">
        <f t="shared" si="4"/>
        <v>22.275142419095729</v>
      </c>
      <c r="K100" s="10">
        <f t="shared" si="4"/>
        <v>22.275144980317979</v>
      </c>
    </row>
    <row r="101" spans="3:11" x14ac:dyDescent="0.3">
      <c r="C101" s="9" t="s">
        <v>20</v>
      </c>
      <c r="D101" s="3">
        <f>+'Land_Region by use_base&amp;sims'!C12/1000000</f>
        <v>589.169669</v>
      </c>
      <c r="E101" s="3">
        <f>+'Land_Region by use_base&amp;sims'!C25/1000000</f>
        <v>574.84196150000002</v>
      </c>
      <c r="F101" s="3">
        <f>+'Land_Region by use_base&amp;sims'!C64/1000000</f>
        <v>589.16956637500004</v>
      </c>
      <c r="G101" s="3">
        <f>+'Land_Region by use_base&amp;sims'!C77/1000000</f>
        <v>589.16960637499994</v>
      </c>
      <c r="H101" s="10">
        <f t="shared" si="3"/>
        <v>100</v>
      </c>
      <c r="I101" s="10">
        <f t="shared" si="4"/>
        <v>100</v>
      </c>
      <c r="J101" s="10">
        <f t="shared" si="4"/>
        <v>100</v>
      </c>
      <c r="K101" s="10">
        <f t="shared" si="4"/>
        <v>100</v>
      </c>
    </row>
    <row r="102" spans="3:11" x14ac:dyDescent="0.3">
      <c r="C102" s="9" t="s">
        <v>138</v>
      </c>
      <c r="D102" s="3">
        <f>+D101-$D$101</f>
        <v>0</v>
      </c>
      <c r="E102" s="3">
        <f>(+E101/$D$101-1)*100</f>
        <v>-2.4318474378218546</v>
      </c>
      <c r="F102" s="3">
        <f>(+F101/$D$101-1)*100</f>
        <v>-1.7418581665928912E-5</v>
      </c>
      <c r="G102" s="3">
        <f>(+G101/$D$101-1)*100</f>
        <v>-1.062936593188013E-5</v>
      </c>
      <c r="H102" s="2"/>
      <c r="I102" s="2"/>
      <c r="J102" s="2"/>
      <c r="K102" s="2"/>
    </row>
  </sheetData>
  <mergeCells count="3">
    <mergeCell ref="D90:G90"/>
    <mergeCell ref="H90:K90"/>
    <mergeCell ref="C90:C9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77"/>
  <sheetViews>
    <sheetView topLeftCell="A89" workbookViewId="0">
      <selection activeCell="C90" sqref="C90"/>
    </sheetView>
  </sheetViews>
  <sheetFormatPr defaultRowHeight="14.4" x14ac:dyDescent="0.3"/>
  <cols>
    <col min="25" max="25" width="11.88671875" bestFit="1" customWidth="1"/>
    <col min="26" max="26" width="9.44140625" bestFit="1" customWidth="1"/>
    <col min="27" max="27" width="10.88671875" bestFit="1" customWidth="1"/>
    <col min="28" max="28" width="9.44140625" bestFit="1" customWidth="1"/>
    <col min="29" max="29" width="8.88671875" bestFit="1" customWidth="1"/>
    <col min="30" max="30" width="9.44140625" bestFit="1" customWidth="1"/>
    <col min="31" max="31" width="8.88671875" bestFit="1" customWidth="1"/>
    <col min="32" max="32" width="9.44140625" bestFit="1" customWidth="1"/>
    <col min="33" max="33" width="10.88671875" bestFit="1" customWidth="1"/>
    <col min="34" max="34" width="9.44140625" bestFit="1" customWidth="1"/>
    <col min="35" max="37" width="8.88671875" bestFit="1" customWidth="1"/>
    <col min="38" max="39" width="9.44140625" bestFit="1" customWidth="1"/>
    <col min="40" max="40" width="8.88671875" bestFit="1" customWidth="1"/>
    <col min="41" max="41" width="9.44140625" bestFit="1" customWidth="1"/>
    <col min="42" max="42" width="10.88671875" bestFit="1" customWidth="1"/>
    <col min="43" max="43" width="9.44140625" bestFit="1" customWidth="1"/>
    <col min="44" max="44" width="12.5546875" bestFit="1" customWidth="1"/>
    <col min="47" max="47" width="9.44140625" bestFit="1" customWidth="1"/>
    <col min="66" max="66" width="9.44140625" bestFit="1" customWidth="1"/>
  </cols>
  <sheetData>
    <row r="1" spans="1:44" x14ac:dyDescent="0.3">
      <c r="B1" t="s">
        <v>162</v>
      </c>
    </row>
    <row r="2" spans="1:44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X2" t="s">
        <v>39</v>
      </c>
      <c r="Y2" t="s">
        <v>1</v>
      </c>
      <c r="Z2" t="s">
        <v>2</v>
      </c>
      <c r="AA2" t="s">
        <v>3</v>
      </c>
      <c r="AB2" t="s">
        <v>4</v>
      </c>
      <c r="AC2" t="s">
        <v>5</v>
      </c>
      <c r="AD2" t="s">
        <v>6</v>
      </c>
      <c r="AE2" t="s">
        <v>7</v>
      </c>
      <c r="AF2" t="s">
        <v>8</v>
      </c>
      <c r="AG2" t="s">
        <v>9</v>
      </c>
      <c r="AH2" t="s">
        <v>10</v>
      </c>
      <c r="AI2" t="s">
        <v>11</v>
      </c>
      <c r="AJ2" t="s">
        <v>12</v>
      </c>
      <c r="AK2" t="s">
        <v>13</v>
      </c>
      <c r="AL2" t="s">
        <v>14</v>
      </c>
      <c r="AM2" t="s">
        <v>15</v>
      </c>
      <c r="AN2" t="s">
        <v>16</v>
      </c>
      <c r="AO2" t="s">
        <v>17</v>
      </c>
      <c r="AP2" t="s">
        <v>18</v>
      </c>
      <c r="AQ2" t="s">
        <v>19</v>
      </c>
      <c r="AR2" t="s">
        <v>20</v>
      </c>
    </row>
    <row r="3" spans="1:44" x14ac:dyDescent="0.3">
      <c r="B3" t="s">
        <v>41</v>
      </c>
      <c r="C3">
        <v>1332622</v>
      </c>
      <c r="D3">
        <v>421675</v>
      </c>
      <c r="E3">
        <v>2958056</v>
      </c>
      <c r="F3">
        <v>0</v>
      </c>
      <c r="G3">
        <v>1900240</v>
      </c>
      <c r="H3">
        <v>32281804</v>
      </c>
      <c r="I3">
        <v>44218224</v>
      </c>
      <c r="J3">
        <v>821337</v>
      </c>
      <c r="K3">
        <v>1996906</v>
      </c>
      <c r="L3">
        <v>1707914</v>
      </c>
      <c r="M3">
        <v>12624514</v>
      </c>
      <c r="N3">
        <v>31309140</v>
      </c>
      <c r="O3">
        <v>16923844</v>
      </c>
      <c r="P3">
        <v>152105</v>
      </c>
      <c r="Q3">
        <v>299100</v>
      </c>
      <c r="R3">
        <v>371</v>
      </c>
      <c r="S3">
        <v>1304569</v>
      </c>
      <c r="T3">
        <v>6050915</v>
      </c>
      <c r="U3">
        <v>98999</v>
      </c>
      <c r="V3">
        <v>156402335</v>
      </c>
      <c r="X3" t="s">
        <v>41</v>
      </c>
      <c r="Y3">
        <f>+C3-C$3</f>
        <v>0</v>
      </c>
      <c r="Z3">
        <f t="shared" ref="Z3:AR3" si="0">+D3-D$3</f>
        <v>0</v>
      </c>
      <c r="AA3">
        <f t="shared" si="0"/>
        <v>0</v>
      </c>
      <c r="AB3">
        <f t="shared" si="0"/>
        <v>0</v>
      </c>
      <c r="AC3">
        <f t="shared" si="0"/>
        <v>0</v>
      </c>
      <c r="AD3">
        <f t="shared" si="0"/>
        <v>0</v>
      </c>
      <c r="AE3">
        <f t="shared" si="0"/>
        <v>0</v>
      </c>
      <c r="AF3">
        <f t="shared" si="0"/>
        <v>0</v>
      </c>
      <c r="AG3">
        <f t="shared" si="0"/>
        <v>0</v>
      </c>
      <c r="AH3">
        <f t="shared" si="0"/>
        <v>0</v>
      </c>
      <c r="AI3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>
        <f t="shared" si="0"/>
        <v>0</v>
      </c>
    </row>
    <row r="4" spans="1:44" x14ac:dyDescent="0.3">
      <c r="B4" t="s">
        <v>42</v>
      </c>
      <c r="C4">
        <v>22550218</v>
      </c>
      <c r="D4">
        <v>25268764</v>
      </c>
      <c r="E4">
        <v>1632318</v>
      </c>
      <c r="F4">
        <v>10708295</v>
      </c>
      <c r="G4">
        <v>193876</v>
      </c>
      <c r="H4">
        <v>26745988</v>
      </c>
      <c r="I4">
        <v>26201360</v>
      </c>
      <c r="J4">
        <v>712528</v>
      </c>
      <c r="K4">
        <v>7133416</v>
      </c>
      <c r="L4">
        <v>284223</v>
      </c>
      <c r="M4">
        <v>0</v>
      </c>
      <c r="N4">
        <v>85645</v>
      </c>
      <c r="O4">
        <v>12158860</v>
      </c>
      <c r="P4">
        <v>19672466</v>
      </c>
      <c r="Q4">
        <v>30214220</v>
      </c>
      <c r="R4">
        <v>134550</v>
      </c>
      <c r="S4">
        <v>14237070</v>
      </c>
      <c r="T4">
        <v>2043815</v>
      </c>
      <c r="U4">
        <v>8031863</v>
      </c>
      <c r="V4">
        <v>208009475</v>
      </c>
      <c r="X4" t="s">
        <v>42</v>
      </c>
      <c r="Y4">
        <f>+C4-C$4</f>
        <v>0</v>
      </c>
      <c r="Z4">
        <f t="shared" ref="Z4:AR4" si="1">+D4-D$4</f>
        <v>0</v>
      </c>
      <c r="AA4">
        <f t="shared" si="1"/>
        <v>0</v>
      </c>
      <c r="AB4">
        <f t="shared" si="1"/>
        <v>0</v>
      </c>
      <c r="AC4">
        <f t="shared" si="1"/>
        <v>0</v>
      </c>
      <c r="AD4">
        <f t="shared" si="1"/>
        <v>0</v>
      </c>
      <c r="AE4">
        <f t="shared" si="1"/>
        <v>0</v>
      </c>
      <c r="AF4">
        <f t="shared" si="1"/>
        <v>0</v>
      </c>
      <c r="AG4">
        <f t="shared" si="1"/>
        <v>0</v>
      </c>
      <c r="AH4">
        <f t="shared" si="1"/>
        <v>0</v>
      </c>
      <c r="AI4">
        <f t="shared" si="1"/>
        <v>0</v>
      </c>
      <c r="AJ4">
        <f t="shared" si="1"/>
        <v>0</v>
      </c>
      <c r="AK4">
        <f t="shared" si="1"/>
        <v>0</v>
      </c>
      <c r="AL4">
        <f t="shared" si="1"/>
        <v>0</v>
      </c>
      <c r="AM4">
        <f t="shared" si="1"/>
        <v>0</v>
      </c>
      <c r="AN4">
        <f t="shared" si="1"/>
        <v>0</v>
      </c>
      <c r="AO4">
        <f t="shared" si="1"/>
        <v>0</v>
      </c>
      <c r="AP4">
        <f t="shared" si="1"/>
        <v>0</v>
      </c>
      <c r="AQ4">
        <f t="shared" si="1"/>
        <v>0</v>
      </c>
      <c r="AR4">
        <f t="shared" si="1"/>
        <v>0</v>
      </c>
    </row>
    <row r="5" spans="1:44" x14ac:dyDescent="0.3">
      <c r="B5" t="s">
        <v>43</v>
      </c>
      <c r="C5">
        <v>36342848</v>
      </c>
      <c r="D5">
        <v>34306688</v>
      </c>
      <c r="E5">
        <v>12093231</v>
      </c>
      <c r="F5">
        <v>7533433</v>
      </c>
      <c r="G5">
        <v>89107</v>
      </c>
      <c r="H5">
        <v>29839760</v>
      </c>
      <c r="I5">
        <v>29197564</v>
      </c>
      <c r="J5">
        <v>12793054</v>
      </c>
      <c r="K5">
        <v>7691327</v>
      </c>
      <c r="L5">
        <v>772973</v>
      </c>
      <c r="M5">
        <v>3163028</v>
      </c>
      <c r="N5">
        <v>5571423</v>
      </c>
      <c r="O5">
        <v>3332457</v>
      </c>
      <c r="P5">
        <v>18481072</v>
      </c>
      <c r="Q5">
        <v>19781536</v>
      </c>
      <c r="R5">
        <v>295660</v>
      </c>
      <c r="S5">
        <v>8383950</v>
      </c>
      <c r="T5">
        <v>54871296</v>
      </c>
      <c r="U5">
        <v>3846222</v>
      </c>
      <c r="V5">
        <v>288386629</v>
      </c>
      <c r="X5" t="s">
        <v>43</v>
      </c>
      <c r="Y5">
        <f>+C5-C$5</f>
        <v>0</v>
      </c>
      <c r="Z5">
        <f t="shared" ref="Z5:AR5" si="2">+D5-D$5</f>
        <v>0</v>
      </c>
      <c r="AA5">
        <f t="shared" si="2"/>
        <v>0</v>
      </c>
      <c r="AB5">
        <f t="shared" si="2"/>
        <v>0</v>
      </c>
      <c r="AC5">
        <f t="shared" si="2"/>
        <v>0</v>
      </c>
      <c r="AD5">
        <f t="shared" si="2"/>
        <v>0</v>
      </c>
      <c r="AE5">
        <f t="shared" si="2"/>
        <v>0</v>
      </c>
      <c r="AF5">
        <f t="shared" si="2"/>
        <v>0</v>
      </c>
      <c r="AG5">
        <f t="shared" si="2"/>
        <v>0</v>
      </c>
      <c r="AH5">
        <f t="shared" si="2"/>
        <v>0</v>
      </c>
      <c r="AI5">
        <f t="shared" si="2"/>
        <v>0</v>
      </c>
      <c r="AJ5">
        <f t="shared" si="2"/>
        <v>0</v>
      </c>
      <c r="AK5">
        <f t="shared" si="2"/>
        <v>0</v>
      </c>
      <c r="AL5">
        <f t="shared" si="2"/>
        <v>0</v>
      </c>
      <c r="AM5">
        <f t="shared" si="2"/>
        <v>0</v>
      </c>
      <c r="AN5">
        <f t="shared" si="2"/>
        <v>0</v>
      </c>
      <c r="AO5">
        <f t="shared" si="2"/>
        <v>0</v>
      </c>
      <c r="AP5">
        <f t="shared" si="2"/>
        <v>0</v>
      </c>
      <c r="AQ5">
        <f t="shared" si="2"/>
        <v>0</v>
      </c>
      <c r="AR5">
        <f t="shared" si="2"/>
        <v>0</v>
      </c>
    </row>
    <row r="6" spans="1:44" x14ac:dyDescent="0.3">
      <c r="B6" t="s">
        <v>44</v>
      </c>
      <c r="C6">
        <v>32557104</v>
      </c>
      <c r="D6">
        <v>12862752</v>
      </c>
      <c r="E6">
        <v>14165320</v>
      </c>
      <c r="F6">
        <v>6911938</v>
      </c>
      <c r="G6">
        <v>138708</v>
      </c>
      <c r="H6">
        <v>23177524</v>
      </c>
      <c r="I6">
        <v>25495618</v>
      </c>
      <c r="J6">
        <v>931771</v>
      </c>
      <c r="K6">
        <v>14891217</v>
      </c>
      <c r="L6">
        <v>481152</v>
      </c>
      <c r="M6">
        <v>9920722</v>
      </c>
      <c r="N6">
        <v>7603748</v>
      </c>
      <c r="O6">
        <v>2126838</v>
      </c>
      <c r="P6">
        <v>4428633</v>
      </c>
      <c r="Q6">
        <v>5640233</v>
      </c>
      <c r="R6">
        <v>22837</v>
      </c>
      <c r="S6">
        <v>2667197</v>
      </c>
      <c r="T6">
        <v>16951340</v>
      </c>
      <c r="U6">
        <v>1256786</v>
      </c>
      <c r="V6">
        <v>182231438</v>
      </c>
      <c r="X6" t="s">
        <v>44</v>
      </c>
      <c r="Y6">
        <f>+C6-C$6</f>
        <v>0</v>
      </c>
      <c r="Z6">
        <f t="shared" ref="Z6:AR6" si="3">+D6-D$6</f>
        <v>0</v>
      </c>
      <c r="AA6">
        <f t="shared" si="3"/>
        <v>0</v>
      </c>
      <c r="AB6">
        <f t="shared" si="3"/>
        <v>0</v>
      </c>
      <c r="AC6">
        <f t="shared" si="3"/>
        <v>0</v>
      </c>
      <c r="AD6">
        <f t="shared" si="3"/>
        <v>0</v>
      </c>
      <c r="AE6">
        <f t="shared" si="3"/>
        <v>0</v>
      </c>
      <c r="AF6">
        <f t="shared" si="3"/>
        <v>0</v>
      </c>
      <c r="AG6">
        <f t="shared" si="3"/>
        <v>0</v>
      </c>
      <c r="AH6">
        <f t="shared" si="3"/>
        <v>0</v>
      </c>
      <c r="AI6">
        <f t="shared" si="3"/>
        <v>0</v>
      </c>
      <c r="AJ6">
        <f t="shared" si="3"/>
        <v>0</v>
      </c>
      <c r="AK6">
        <f t="shared" si="3"/>
        <v>0</v>
      </c>
      <c r="AL6">
        <f t="shared" si="3"/>
        <v>0</v>
      </c>
      <c r="AM6">
        <f t="shared" si="3"/>
        <v>0</v>
      </c>
      <c r="AN6">
        <f t="shared" si="3"/>
        <v>0</v>
      </c>
      <c r="AO6">
        <f t="shared" si="3"/>
        <v>0</v>
      </c>
      <c r="AP6">
        <f t="shared" si="3"/>
        <v>0</v>
      </c>
      <c r="AQ6">
        <f t="shared" si="3"/>
        <v>0</v>
      </c>
      <c r="AR6">
        <f t="shared" si="3"/>
        <v>0</v>
      </c>
    </row>
    <row r="7" spans="1:44" x14ac:dyDescent="0.3">
      <c r="B7" t="s">
        <v>45</v>
      </c>
      <c r="C7">
        <v>1012461</v>
      </c>
      <c r="D7">
        <v>2461361</v>
      </c>
      <c r="E7">
        <v>5026862</v>
      </c>
      <c r="F7">
        <v>11462</v>
      </c>
      <c r="G7">
        <v>79981</v>
      </c>
      <c r="H7">
        <v>1758089</v>
      </c>
      <c r="I7">
        <v>4258318</v>
      </c>
      <c r="J7">
        <v>2533882</v>
      </c>
      <c r="K7">
        <v>1134592</v>
      </c>
      <c r="L7">
        <v>208</v>
      </c>
      <c r="M7">
        <v>366160</v>
      </c>
      <c r="N7">
        <v>1935702</v>
      </c>
      <c r="O7">
        <v>1342846</v>
      </c>
      <c r="P7">
        <v>752789</v>
      </c>
      <c r="Q7">
        <v>1476506</v>
      </c>
      <c r="R7">
        <v>14696</v>
      </c>
      <c r="S7">
        <v>486785</v>
      </c>
      <c r="T7">
        <v>880708</v>
      </c>
      <c r="U7">
        <v>326826</v>
      </c>
      <c r="V7">
        <v>25860234</v>
      </c>
      <c r="X7" t="s">
        <v>45</v>
      </c>
      <c r="Y7">
        <f>+C7-C$7</f>
        <v>0</v>
      </c>
      <c r="Z7">
        <f t="shared" ref="Z7:AR7" si="4">+D7-D$7</f>
        <v>0</v>
      </c>
      <c r="AA7">
        <f t="shared" si="4"/>
        <v>0</v>
      </c>
      <c r="AB7">
        <f t="shared" si="4"/>
        <v>0</v>
      </c>
      <c r="AC7">
        <f t="shared" si="4"/>
        <v>0</v>
      </c>
      <c r="AD7">
        <f t="shared" si="4"/>
        <v>0</v>
      </c>
      <c r="AE7">
        <f t="shared" si="4"/>
        <v>0</v>
      </c>
      <c r="AF7">
        <f t="shared" si="4"/>
        <v>0</v>
      </c>
      <c r="AG7">
        <f t="shared" si="4"/>
        <v>0</v>
      </c>
      <c r="AH7">
        <f t="shared" si="4"/>
        <v>0</v>
      </c>
      <c r="AI7">
        <f t="shared" si="4"/>
        <v>0</v>
      </c>
      <c r="AJ7">
        <f t="shared" si="4"/>
        <v>0</v>
      </c>
      <c r="AK7">
        <f t="shared" si="4"/>
        <v>0</v>
      </c>
      <c r="AL7">
        <f t="shared" si="4"/>
        <v>0</v>
      </c>
      <c r="AM7">
        <f t="shared" si="4"/>
        <v>0</v>
      </c>
      <c r="AN7">
        <f t="shared" si="4"/>
        <v>0</v>
      </c>
      <c r="AO7">
        <f t="shared" si="4"/>
        <v>0</v>
      </c>
      <c r="AP7">
        <f t="shared" si="4"/>
        <v>0</v>
      </c>
      <c r="AQ7">
        <f t="shared" si="4"/>
        <v>0</v>
      </c>
      <c r="AR7">
        <f t="shared" si="4"/>
        <v>0</v>
      </c>
    </row>
    <row r="8" spans="1:44" x14ac:dyDescent="0.3">
      <c r="B8" t="s">
        <v>46</v>
      </c>
      <c r="C8">
        <v>38249472</v>
      </c>
      <c r="D8">
        <v>39717556</v>
      </c>
      <c r="E8">
        <v>12558132</v>
      </c>
      <c r="F8">
        <v>10144944</v>
      </c>
      <c r="G8">
        <v>1774008</v>
      </c>
      <c r="H8">
        <v>46801392</v>
      </c>
      <c r="I8">
        <v>52445628</v>
      </c>
      <c r="J8">
        <v>9773243</v>
      </c>
      <c r="K8">
        <v>15765433</v>
      </c>
      <c r="L8">
        <v>1786250</v>
      </c>
      <c r="M8">
        <v>5559329</v>
      </c>
      <c r="N8">
        <v>11890467</v>
      </c>
      <c r="O8">
        <v>9711725</v>
      </c>
      <c r="P8">
        <v>33016328</v>
      </c>
      <c r="Q8">
        <v>31462750</v>
      </c>
      <c r="R8">
        <v>613900</v>
      </c>
      <c r="S8">
        <v>12936581</v>
      </c>
      <c r="T8">
        <v>54619576</v>
      </c>
      <c r="U8">
        <v>18572820</v>
      </c>
      <c r="V8">
        <v>407399534</v>
      </c>
      <c r="X8" t="s">
        <v>46</v>
      </c>
      <c r="Y8">
        <f>+C8-C$8</f>
        <v>0</v>
      </c>
      <c r="Z8">
        <f t="shared" ref="Z8:AR8" si="5">+D8-D$8</f>
        <v>0</v>
      </c>
      <c r="AA8">
        <f t="shared" si="5"/>
        <v>0</v>
      </c>
      <c r="AB8">
        <f t="shared" si="5"/>
        <v>0</v>
      </c>
      <c r="AC8">
        <f t="shared" si="5"/>
        <v>0</v>
      </c>
      <c r="AD8">
        <f t="shared" si="5"/>
        <v>0</v>
      </c>
      <c r="AE8">
        <f t="shared" si="5"/>
        <v>0</v>
      </c>
      <c r="AF8">
        <f t="shared" si="5"/>
        <v>0</v>
      </c>
      <c r="AG8">
        <f t="shared" si="5"/>
        <v>0</v>
      </c>
      <c r="AH8">
        <f t="shared" si="5"/>
        <v>0</v>
      </c>
      <c r="AI8">
        <f t="shared" si="5"/>
        <v>0</v>
      </c>
      <c r="AJ8">
        <f t="shared" si="5"/>
        <v>0</v>
      </c>
      <c r="AK8">
        <f t="shared" si="5"/>
        <v>0</v>
      </c>
      <c r="AL8">
        <f t="shared" si="5"/>
        <v>0</v>
      </c>
      <c r="AM8">
        <f t="shared" si="5"/>
        <v>0</v>
      </c>
      <c r="AN8">
        <f t="shared" si="5"/>
        <v>0</v>
      </c>
      <c r="AO8">
        <f t="shared" si="5"/>
        <v>0</v>
      </c>
      <c r="AP8">
        <f t="shared" si="5"/>
        <v>0</v>
      </c>
      <c r="AQ8">
        <f t="shared" si="5"/>
        <v>0</v>
      </c>
      <c r="AR8">
        <f t="shared" si="5"/>
        <v>0</v>
      </c>
    </row>
    <row r="9" spans="1:44" x14ac:dyDescent="0.3">
      <c r="B9" t="s">
        <v>47</v>
      </c>
      <c r="C9">
        <v>225406528</v>
      </c>
      <c r="D9">
        <v>145217136</v>
      </c>
      <c r="E9">
        <v>157606880</v>
      </c>
      <c r="F9">
        <v>100110368</v>
      </c>
      <c r="G9">
        <v>16255602</v>
      </c>
      <c r="H9">
        <v>136744432</v>
      </c>
      <c r="I9">
        <v>17668366</v>
      </c>
      <c r="J9">
        <v>48833768</v>
      </c>
      <c r="K9">
        <v>108572752</v>
      </c>
      <c r="L9">
        <v>15622839</v>
      </c>
      <c r="M9">
        <v>42779332</v>
      </c>
      <c r="N9">
        <v>97087184</v>
      </c>
      <c r="O9">
        <v>7638362.5</v>
      </c>
      <c r="P9">
        <v>266622640</v>
      </c>
      <c r="Q9">
        <v>49974180</v>
      </c>
      <c r="R9">
        <v>28362360</v>
      </c>
      <c r="S9">
        <v>1099688</v>
      </c>
      <c r="T9">
        <v>185716992</v>
      </c>
      <c r="U9">
        <v>5057506</v>
      </c>
      <c r="V9">
        <v>1656376915.5</v>
      </c>
      <c r="X9" t="s">
        <v>47</v>
      </c>
      <c r="Y9">
        <f>+C9-C$9</f>
        <v>0</v>
      </c>
      <c r="Z9">
        <f t="shared" ref="Z9:AR9" si="6">+D9-D$9</f>
        <v>0</v>
      </c>
      <c r="AA9">
        <f t="shared" si="6"/>
        <v>0</v>
      </c>
      <c r="AB9">
        <f t="shared" si="6"/>
        <v>0</v>
      </c>
      <c r="AC9">
        <f t="shared" si="6"/>
        <v>0</v>
      </c>
      <c r="AD9">
        <f t="shared" si="6"/>
        <v>0</v>
      </c>
      <c r="AE9">
        <f t="shared" si="6"/>
        <v>0</v>
      </c>
      <c r="AF9">
        <f t="shared" si="6"/>
        <v>0</v>
      </c>
      <c r="AG9">
        <f t="shared" si="6"/>
        <v>0</v>
      </c>
      <c r="AH9">
        <f t="shared" si="6"/>
        <v>0</v>
      </c>
      <c r="AI9">
        <f t="shared" si="6"/>
        <v>0</v>
      </c>
      <c r="AJ9">
        <f t="shared" si="6"/>
        <v>0</v>
      </c>
      <c r="AK9">
        <f t="shared" si="6"/>
        <v>0</v>
      </c>
      <c r="AL9">
        <f t="shared" si="6"/>
        <v>0</v>
      </c>
      <c r="AM9">
        <f t="shared" si="6"/>
        <v>0</v>
      </c>
      <c r="AN9">
        <f t="shared" si="6"/>
        <v>0</v>
      </c>
      <c r="AO9">
        <f t="shared" si="6"/>
        <v>0</v>
      </c>
      <c r="AP9">
        <f t="shared" si="6"/>
        <v>0</v>
      </c>
      <c r="AQ9">
        <f t="shared" si="6"/>
        <v>0</v>
      </c>
      <c r="AR9">
        <f t="shared" si="6"/>
        <v>0</v>
      </c>
    </row>
    <row r="10" spans="1:44" x14ac:dyDescent="0.3">
      <c r="B10" t="s">
        <v>48</v>
      </c>
      <c r="C10">
        <v>98951800</v>
      </c>
      <c r="D10">
        <v>41498764</v>
      </c>
      <c r="E10">
        <v>60847880</v>
      </c>
      <c r="F10">
        <v>7181935</v>
      </c>
      <c r="G10">
        <v>290397</v>
      </c>
      <c r="H10">
        <v>54082616</v>
      </c>
      <c r="I10">
        <v>11186707</v>
      </c>
      <c r="J10">
        <v>41840312</v>
      </c>
      <c r="K10">
        <v>82149664</v>
      </c>
      <c r="L10">
        <v>16820776</v>
      </c>
      <c r="M10">
        <v>467243</v>
      </c>
      <c r="N10">
        <v>546359</v>
      </c>
      <c r="O10">
        <v>35942468</v>
      </c>
      <c r="P10">
        <v>49785840</v>
      </c>
      <c r="Q10">
        <v>163911552</v>
      </c>
      <c r="R10">
        <v>884542</v>
      </c>
      <c r="S10">
        <v>75577320</v>
      </c>
      <c r="T10">
        <v>77715712</v>
      </c>
      <c r="U10">
        <v>56298268</v>
      </c>
      <c r="V10">
        <v>875980155</v>
      </c>
      <c r="X10" t="s">
        <v>48</v>
      </c>
      <c r="Y10">
        <f>+C10-C$10</f>
        <v>0</v>
      </c>
      <c r="Z10">
        <f t="shared" ref="Z10:AR10" si="7">+D10-D$10</f>
        <v>0</v>
      </c>
      <c r="AA10">
        <f t="shared" si="7"/>
        <v>0</v>
      </c>
      <c r="AB10">
        <f t="shared" si="7"/>
        <v>0</v>
      </c>
      <c r="AC10">
        <f t="shared" si="7"/>
        <v>0</v>
      </c>
      <c r="AD10">
        <f t="shared" si="7"/>
        <v>0</v>
      </c>
      <c r="AE10">
        <f t="shared" si="7"/>
        <v>0</v>
      </c>
      <c r="AF10">
        <f t="shared" si="7"/>
        <v>0</v>
      </c>
      <c r="AG10">
        <f t="shared" si="7"/>
        <v>0</v>
      </c>
      <c r="AH10">
        <f t="shared" si="7"/>
        <v>0</v>
      </c>
      <c r="AI10">
        <f t="shared" si="7"/>
        <v>0</v>
      </c>
      <c r="AJ10">
        <f t="shared" si="7"/>
        <v>0</v>
      </c>
      <c r="AK10">
        <f t="shared" si="7"/>
        <v>0</v>
      </c>
      <c r="AL10">
        <f t="shared" si="7"/>
        <v>0</v>
      </c>
      <c r="AM10">
        <f t="shared" si="7"/>
        <v>0</v>
      </c>
      <c r="AN10">
        <f t="shared" si="7"/>
        <v>0</v>
      </c>
      <c r="AO10">
        <f t="shared" si="7"/>
        <v>0</v>
      </c>
      <c r="AP10">
        <f t="shared" si="7"/>
        <v>0</v>
      </c>
      <c r="AQ10">
        <f t="shared" si="7"/>
        <v>0</v>
      </c>
      <c r="AR10">
        <f t="shared" si="7"/>
        <v>0</v>
      </c>
    </row>
    <row r="11" spans="1:44" x14ac:dyDescent="0.3">
      <c r="B11" t="s">
        <v>49</v>
      </c>
      <c r="C11">
        <v>132766616</v>
      </c>
      <c r="D11">
        <v>22506788</v>
      </c>
      <c r="E11">
        <v>120198880</v>
      </c>
      <c r="F11">
        <v>13176933</v>
      </c>
      <c r="G11">
        <v>122709</v>
      </c>
      <c r="H11">
        <v>232294416</v>
      </c>
      <c r="I11">
        <v>611473</v>
      </c>
      <c r="J11">
        <v>44533888</v>
      </c>
      <c r="K11">
        <v>176636992</v>
      </c>
      <c r="L11">
        <v>69869640</v>
      </c>
      <c r="M11">
        <v>2288229</v>
      </c>
      <c r="N11">
        <v>3619516</v>
      </c>
      <c r="O11">
        <v>3491952</v>
      </c>
      <c r="P11">
        <v>32527588</v>
      </c>
      <c r="Q11">
        <v>120738672</v>
      </c>
      <c r="R11">
        <v>236434</v>
      </c>
      <c r="S11">
        <v>86787104</v>
      </c>
      <c r="T11">
        <v>671780288</v>
      </c>
      <c r="U11">
        <v>231555792</v>
      </c>
      <c r="V11">
        <v>1965743910</v>
      </c>
      <c r="X11" t="s">
        <v>49</v>
      </c>
      <c r="Y11">
        <f>+C11-C$11</f>
        <v>0</v>
      </c>
      <c r="Z11">
        <f t="shared" ref="Z11:AR11" si="8">+D11-D$11</f>
        <v>0</v>
      </c>
      <c r="AA11">
        <f t="shared" si="8"/>
        <v>0</v>
      </c>
      <c r="AB11">
        <f t="shared" si="8"/>
        <v>0</v>
      </c>
      <c r="AC11">
        <f t="shared" si="8"/>
        <v>0</v>
      </c>
      <c r="AD11">
        <f t="shared" si="8"/>
        <v>0</v>
      </c>
      <c r="AE11">
        <f t="shared" si="8"/>
        <v>0</v>
      </c>
      <c r="AF11">
        <f t="shared" si="8"/>
        <v>0</v>
      </c>
      <c r="AG11">
        <f t="shared" si="8"/>
        <v>0</v>
      </c>
      <c r="AH11">
        <f t="shared" si="8"/>
        <v>0</v>
      </c>
      <c r="AI11">
        <f t="shared" si="8"/>
        <v>0</v>
      </c>
      <c r="AJ11">
        <f t="shared" si="8"/>
        <v>0</v>
      </c>
      <c r="AK11">
        <f t="shared" si="8"/>
        <v>0</v>
      </c>
      <c r="AL11">
        <f t="shared" si="8"/>
        <v>0</v>
      </c>
      <c r="AM11">
        <f t="shared" si="8"/>
        <v>0</v>
      </c>
      <c r="AN11">
        <f t="shared" si="8"/>
        <v>0</v>
      </c>
      <c r="AO11">
        <f t="shared" si="8"/>
        <v>0</v>
      </c>
      <c r="AP11">
        <f t="shared" si="8"/>
        <v>0</v>
      </c>
      <c r="AQ11">
        <f t="shared" si="8"/>
        <v>0</v>
      </c>
      <c r="AR11">
        <f t="shared" si="8"/>
        <v>0</v>
      </c>
    </row>
    <row r="12" spans="1:44" x14ac:dyDescent="0.3">
      <c r="B12" t="s">
        <v>20</v>
      </c>
      <c r="C12">
        <v>589169669</v>
      </c>
      <c r="D12">
        <v>324261484</v>
      </c>
      <c r="E12">
        <v>387087559</v>
      </c>
      <c r="F12">
        <v>155779308</v>
      </c>
      <c r="G12">
        <v>20844628</v>
      </c>
      <c r="H12">
        <v>583726021</v>
      </c>
      <c r="I12">
        <v>211283258</v>
      </c>
      <c r="J12">
        <v>162773783</v>
      </c>
      <c r="K12">
        <v>415972299</v>
      </c>
      <c r="L12">
        <v>107345975</v>
      </c>
      <c r="M12">
        <v>77168557</v>
      </c>
      <c r="N12">
        <v>159649184</v>
      </c>
      <c r="O12">
        <v>92669352.5</v>
      </c>
      <c r="P12">
        <v>425439461</v>
      </c>
      <c r="Q12">
        <v>423498749</v>
      </c>
      <c r="R12">
        <v>30565350</v>
      </c>
      <c r="S12">
        <v>203480264</v>
      </c>
      <c r="T12">
        <v>1070630642</v>
      </c>
      <c r="U12">
        <v>325045082</v>
      </c>
      <c r="V12">
        <v>5766390625.5</v>
      </c>
      <c r="X12" t="s">
        <v>20</v>
      </c>
      <c r="Y12">
        <f>+C12-C$12</f>
        <v>0</v>
      </c>
      <c r="Z12">
        <f t="shared" ref="Z12:AR12" si="9">+D12-D$12</f>
        <v>0</v>
      </c>
      <c r="AA12">
        <f t="shared" si="9"/>
        <v>0</v>
      </c>
      <c r="AB12">
        <f t="shared" si="9"/>
        <v>0</v>
      </c>
      <c r="AC12">
        <f t="shared" si="9"/>
        <v>0</v>
      </c>
      <c r="AD12">
        <f t="shared" si="9"/>
        <v>0</v>
      </c>
      <c r="AE12">
        <f t="shared" si="9"/>
        <v>0</v>
      </c>
      <c r="AF12">
        <f t="shared" si="9"/>
        <v>0</v>
      </c>
      <c r="AG12">
        <f t="shared" si="9"/>
        <v>0</v>
      </c>
      <c r="AH12">
        <f t="shared" si="9"/>
        <v>0</v>
      </c>
      <c r="AI12">
        <f t="shared" si="9"/>
        <v>0</v>
      </c>
      <c r="AJ12">
        <f t="shared" si="9"/>
        <v>0</v>
      </c>
      <c r="AK12">
        <f t="shared" si="9"/>
        <v>0</v>
      </c>
      <c r="AL12">
        <f t="shared" si="9"/>
        <v>0</v>
      </c>
      <c r="AM12">
        <f t="shared" si="9"/>
        <v>0</v>
      </c>
      <c r="AN12">
        <f t="shared" si="9"/>
        <v>0</v>
      </c>
      <c r="AO12">
        <f t="shared" si="9"/>
        <v>0</v>
      </c>
      <c r="AP12">
        <f t="shared" si="9"/>
        <v>0</v>
      </c>
      <c r="AQ12">
        <f t="shared" si="9"/>
        <v>0</v>
      </c>
      <c r="AR12">
        <f t="shared" si="9"/>
        <v>0</v>
      </c>
    </row>
    <row r="14" spans="1:44" x14ac:dyDescent="0.3">
      <c r="B14" t="s">
        <v>163</v>
      </c>
    </row>
    <row r="15" spans="1:44" x14ac:dyDescent="0.3">
      <c r="B15" t="s">
        <v>39</v>
      </c>
      <c r="C15" t="s">
        <v>1</v>
      </c>
      <c r="D15" t="s">
        <v>2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t="s">
        <v>12</v>
      </c>
      <c r="O15" t="s">
        <v>13</v>
      </c>
      <c r="P15" t="s">
        <v>14</v>
      </c>
      <c r="Q15" t="s">
        <v>15</v>
      </c>
      <c r="R15" t="s">
        <v>16</v>
      </c>
      <c r="S15" t="s">
        <v>17</v>
      </c>
      <c r="T15" t="s">
        <v>18</v>
      </c>
      <c r="U15" t="s">
        <v>19</v>
      </c>
      <c r="V15" t="s">
        <v>20</v>
      </c>
      <c r="X15" s="1" t="s">
        <v>39</v>
      </c>
      <c r="Y15" s="1" t="s">
        <v>1</v>
      </c>
      <c r="Z15" s="1" t="s">
        <v>2</v>
      </c>
      <c r="AA15" s="1" t="s">
        <v>3</v>
      </c>
      <c r="AB15" s="1" t="s">
        <v>4</v>
      </c>
      <c r="AC15" s="1" t="s">
        <v>5</v>
      </c>
      <c r="AD15" s="1" t="s">
        <v>6</v>
      </c>
      <c r="AE15" s="1" t="s">
        <v>7</v>
      </c>
      <c r="AF15" s="1" t="s">
        <v>8</v>
      </c>
      <c r="AG15" s="1" t="s">
        <v>9</v>
      </c>
      <c r="AH15" s="1" t="s">
        <v>10</v>
      </c>
      <c r="AI15" s="1" t="s">
        <v>11</v>
      </c>
      <c r="AJ15" s="1" t="s">
        <v>12</v>
      </c>
      <c r="AK15" s="1" t="s">
        <v>13</v>
      </c>
      <c r="AL15" s="1" t="s">
        <v>14</v>
      </c>
      <c r="AM15" s="1" t="s">
        <v>15</v>
      </c>
      <c r="AN15" s="1" t="s">
        <v>16</v>
      </c>
      <c r="AO15" s="1" t="s">
        <v>17</v>
      </c>
      <c r="AP15" s="1" t="s">
        <v>18</v>
      </c>
      <c r="AQ15" s="1" t="s">
        <v>19</v>
      </c>
      <c r="AR15" s="1" t="s">
        <v>20</v>
      </c>
    </row>
    <row r="16" spans="1:44" x14ac:dyDescent="0.3">
      <c r="A16" s="8"/>
      <c r="B16" t="s">
        <v>41</v>
      </c>
      <c r="C16">
        <v>1255588.5</v>
      </c>
      <c r="D16">
        <v>426779.75</v>
      </c>
      <c r="E16">
        <v>2954594.75</v>
      </c>
      <c r="F16">
        <v>0</v>
      </c>
      <c r="G16">
        <v>1899967.625</v>
      </c>
      <c r="H16">
        <v>32247224</v>
      </c>
      <c r="I16">
        <v>44188048</v>
      </c>
      <c r="J16">
        <v>826470.5</v>
      </c>
      <c r="K16">
        <v>1995859.5</v>
      </c>
      <c r="L16">
        <v>1704756.125</v>
      </c>
      <c r="M16">
        <v>12578219</v>
      </c>
      <c r="N16">
        <v>31220800</v>
      </c>
      <c r="O16">
        <v>16916976</v>
      </c>
      <c r="P16">
        <v>152394.21875</v>
      </c>
      <c r="Q16">
        <v>298749.28125</v>
      </c>
      <c r="R16">
        <v>379.81414799999999</v>
      </c>
      <c r="S16">
        <v>1297914.125</v>
      </c>
      <c r="T16">
        <v>6042439</v>
      </c>
      <c r="U16">
        <v>99435.023438000004</v>
      </c>
      <c r="V16">
        <v>156106595.212585</v>
      </c>
      <c r="X16" s="1" t="s">
        <v>41</v>
      </c>
      <c r="Y16" s="1">
        <f t="shared" ref="Y16:AR16" si="10">+C16-C$3</f>
        <v>-77033.5</v>
      </c>
      <c r="Z16" s="1">
        <f t="shared" si="10"/>
        <v>5104.75</v>
      </c>
      <c r="AA16" s="1">
        <f t="shared" si="10"/>
        <v>-3461.25</v>
      </c>
      <c r="AB16" s="1">
        <f t="shared" si="10"/>
        <v>0</v>
      </c>
      <c r="AC16" s="1">
        <f t="shared" si="10"/>
        <v>-272.375</v>
      </c>
      <c r="AD16" s="1">
        <f t="shared" si="10"/>
        <v>-34580</v>
      </c>
      <c r="AE16" s="1">
        <f t="shared" si="10"/>
        <v>-30176</v>
      </c>
      <c r="AF16" s="1">
        <f t="shared" si="10"/>
        <v>5133.5</v>
      </c>
      <c r="AG16" s="1">
        <f t="shared" si="10"/>
        <v>-1046.5</v>
      </c>
      <c r="AH16" s="1">
        <f t="shared" si="10"/>
        <v>-3157.875</v>
      </c>
      <c r="AI16" s="1">
        <f t="shared" si="10"/>
        <v>-46295</v>
      </c>
      <c r="AJ16" s="1">
        <f t="shared" si="10"/>
        <v>-88340</v>
      </c>
      <c r="AK16" s="1">
        <f t="shared" si="10"/>
        <v>-6868</v>
      </c>
      <c r="AL16" s="1">
        <f t="shared" si="10"/>
        <v>289.21875</v>
      </c>
      <c r="AM16" s="1">
        <f t="shared" si="10"/>
        <v>-350.71875</v>
      </c>
      <c r="AN16" s="1">
        <f t="shared" si="10"/>
        <v>8.8141479999999888</v>
      </c>
      <c r="AO16" s="1">
        <f t="shared" si="10"/>
        <v>-6654.875</v>
      </c>
      <c r="AP16" s="1">
        <f t="shared" si="10"/>
        <v>-8476</v>
      </c>
      <c r="AQ16" s="1">
        <f t="shared" si="10"/>
        <v>436.02343800000381</v>
      </c>
      <c r="AR16" s="1">
        <f t="shared" si="10"/>
        <v>-295739.78741499782</v>
      </c>
    </row>
    <row r="17" spans="1:44" x14ac:dyDescent="0.3">
      <c r="A17" s="8"/>
      <c r="B17" t="s">
        <v>42</v>
      </c>
      <c r="C17">
        <v>21067644</v>
      </c>
      <c r="D17">
        <v>25328472</v>
      </c>
      <c r="E17">
        <v>1637898.25</v>
      </c>
      <c r="F17">
        <v>10785372</v>
      </c>
      <c r="G17">
        <v>197385.140625</v>
      </c>
      <c r="H17">
        <v>26804246</v>
      </c>
      <c r="I17">
        <v>26240116</v>
      </c>
      <c r="J17">
        <v>716487.25</v>
      </c>
      <c r="K17">
        <v>7148886.5</v>
      </c>
      <c r="L17">
        <v>285146.875</v>
      </c>
      <c r="M17">
        <v>0</v>
      </c>
      <c r="N17">
        <v>88690.734375</v>
      </c>
      <c r="O17">
        <v>12206662</v>
      </c>
      <c r="P17">
        <v>19669616</v>
      </c>
      <c r="Q17">
        <v>30298122</v>
      </c>
      <c r="R17">
        <v>134968.6875</v>
      </c>
      <c r="S17">
        <v>14367152</v>
      </c>
      <c r="T17">
        <v>2082170.125</v>
      </c>
      <c r="U17">
        <v>8061595.5</v>
      </c>
      <c r="V17">
        <v>207120631.0625</v>
      </c>
      <c r="X17" s="1" t="s">
        <v>42</v>
      </c>
      <c r="Y17" s="1">
        <f t="shared" ref="Y17:AR17" si="11">+C17-C$4</f>
        <v>-1482574</v>
      </c>
      <c r="Z17" s="1">
        <f t="shared" si="11"/>
        <v>59708</v>
      </c>
      <c r="AA17" s="1">
        <f t="shared" si="11"/>
        <v>5580.25</v>
      </c>
      <c r="AB17" s="1">
        <f t="shared" si="11"/>
        <v>77077</v>
      </c>
      <c r="AC17" s="1">
        <f t="shared" si="11"/>
        <v>3509.140625</v>
      </c>
      <c r="AD17" s="1">
        <f t="shared" si="11"/>
        <v>58258</v>
      </c>
      <c r="AE17" s="1">
        <f t="shared" si="11"/>
        <v>38756</v>
      </c>
      <c r="AF17" s="1">
        <f t="shared" si="11"/>
        <v>3959.25</v>
      </c>
      <c r="AG17" s="1">
        <f t="shared" si="11"/>
        <v>15470.5</v>
      </c>
      <c r="AH17" s="1">
        <f t="shared" si="11"/>
        <v>923.875</v>
      </c>
      <c r="AI17" s="1">
        <f t="shared" si="11"/>
        <v>0</v>
      </c>
      <c r="AJ17" s="1">
        <f t="shared" si="11"/>
        <v>3045.734375</v>
      </c>
      <c r="AK17" s="1">
        <f t="shared" si="11"/>
        <v>47802</v>
      </c>
      <c r="AL17" s="1">
        <f t="shared" si="11"/>
        <v>-2850</v>
      </c>
      <c r="AM17" s="1">
        <f t="shared" si="11"/>
        <v>83902</v>
      </c>
      <c r="AN17" s="1">
        <f t="shared" si="11"/>
        <v>418.6875</v>
      </c>
      <c r="AO17" s="1">
        <f t="shared" si="11"/>
        <v>130082</v>
      </c>
      <c r="AP17" s="1">
        <f t="shared" si="11"/>
        <v>38355.125</v>
      </c>
      <c r="AQ17" s="1">
        <f t="shared" si="11"/>
        <v>29732.5</v>
      </c>
      <c r="AR17" s="1">
        <f t="shared" si="11"/>
        <v>-888843.9375</v>
      </c>
    </row>
    <row r="18" spans="1:44" x14ac:dyDescent="0.3">
      <c r="A18" s="8"/>
      <c r="B18" t="s">
        <v>43</v>
      </c>
      <c r="C18">
        <v>42068500</v>
      </c>
      <c r="D18">
        <v>34363672</v>
      </c>
      <c r="E18">
        <v>12295916</v>
      </c>
      <c r="F18">
        <v>7486850</v>
      </c>
      <c r="G18">
        <v>93202.039063000004</v>
      </c>
      <c r="H18">
        <v>30044582</v>
      </c>
      <c r="I18">
        <v>29172122</v>
      </c>
      <c r="J18">
        <v>12963080</v>
      </c>
      <c r="K18">
        <v>7759370</v>
      </c>
      <c r="L18">
        <v>783089.4375</v>
      </c>
      <c r="M18">
        <v>3165213.5</v>
      </c>
      <c r="N18">
        <v>5585114.5</v>
      </c>
      <c r="O18">
        <v>3331704</v>
      </c>
      <c r="P18">
        <v>18508716</v>
      </c>
      <c r="Q18">
        <v>19845806</v>
      </c>
      <c r="R18">
        <v>297926.09375</v>
      </c>
      <c r="S18">
        <v>8508596</v>
      </c>
      <c r="T18">
        <v>54959504</v>
      </c>
      <c r="U18">
        <v>3943707.75</v>
      </c>
      <c r="V18">
        <v>295176671.32031298</v>
      </c>
      <c r="X18" s="1" t="s">
        <v>43</v>
      </c>
      <c r="Y18" s="1">
        <f t="shared" ref="Y18:AR18" si="12">+C18-C$5</f>
        <v>5725652</v>
      </c>
      <c r="Z18" s="1">
        <f t="shared" si="12"/>
        <v>56984</v>
      </c>
      <c r="AA18" s="1">
        <f t="shared" si="12"/>
        <v>202685</v>
      </c>
      <c r="AB18" s="1">
        <f t="shared" si="12"/>
        <v>-46583</v>
      </c>
      <c r="AC18" s="1">
        <f t="shared" si="12"/>
        <v>4095.0390630000038</v>
      </c>
      <c r="AD18" s="1">
        <f t="shared" si="12"/>
        <v>204822</v>
      </c>
      <c r="AE18" s="1">
        <f t="shared" si="12"/>
        <v>-25442</v>
      </c>
      <c r="AF18" s="1">
        <f t="shared" si="12"/>
        <v>170026</v>
      </c>
      <c r="AG18" s="1">
        <f t="shared" si="12"/>
        <v>68043</v>
      </c>
      <c r="AH18" s="1">
        <f t="shared" si="12"/>
        <v>10116.4375</v>
      </c>
      <c r="AI18" s="1">
        <f t="shared" si="12"/>
        <v>2185.5</v>
      </c>
      <c r="AJ18" s="1">
        <f t="shared" si="12"/>
        <v>13691.5</v>
      </c>
      <c r="AK18" s="1">
        <f t="shared" si="12"/>
        <v>-753</v>
      </c>
      <c r="AL18" s="1">
        <f t="shared" si="12"/>
        <v>27644</v>
      </c>
      <c r="AM18" s="1">
        <f t="shared" si="12"/>
        <v>64270</v>
      </c>
      <c r="AN18" s="1">
        <f t="shared" si="12"/>
        <v>2266.09375</v>
      </c>
      <c r="AO18" s="1">
        <f t="shared" si="12"/>
        <v>124646</v>
      </c>
      <c r="AP18" s="1">
        <f t="shared" si="12"/>
        <v>88208</v>
      </c>
      <c r="AQ18" s="1">
        <f t="shared" si="12"/>
        <v>97485.75</v>
      </c>
      <c r="AR18" s="1">
        <f t="shared" si="12"/>
        <v>6790042.3203129768</v>
      </c>
    </row>
    <row r="19" spans="1:44" x14ac:dyDescent="0.3">
      <c r="A19" s="8"/>
      <c r="B19" t="s">
        <v>44</v>
      </c>
      <c r="C19">
        <v>30700310</v>
      </c>
      <c r="D19">
        <v>13022769</v>
      </c>
      <c r="E19">
        <v>14375117</v>
      </c>
      <c r="F19">
        <v>7104179</v>
      </c>
      <c r="G19">
        <v>139748.03125</v>
      </c>
      <c r="H19">
        <v>23307284</v>
      </c>
      <c r="I19">
        <v>25497378</v>
      </c>
      <c r="J19">
        <v>938695.1875</v>
      </c>
      <c r="K19">
        <v>14999658</v>
      </c>
      <c r="L19">
        <v>487021.09375</v>
      </c>
      <c r="M19">
        <v>9952408</v>
      </c>
      <c r="N19">
        <v>7680070</v>
      </c>
      <c r="O19">
        <v>2128844.25</v>
      </c>
      <c r="P19">
        <v>4452070.5</v>
      </c>
      <c r="Q19">
        <v>5669465.5</v>
      </c>
      <c r="R19">
        <v>23027.78125</v>
      </c>
      <c r="S19">
        <v>2683577</v>
      </c>
      <c r="T19">
        <v>17134260</v>
      </c>
      <c r="U19">
        <v>1277094.25</v>
      </c>
      <c r="V19">
        <v>181572976.59375</v>
      </c>
      <c r="X19" s="1" t="s">
        <v>44</v>
      </c>
      <c r="Y19" s="1">
        <f t="shared" ref="Y19:AR19" si="13">+C19-C$6</f>
        <v>-1856794</v>
      </c>
      <c r="Z19" s="1">
        <f t="shared" si="13"/>
        <v>160017</v>
      </c>
      <c r="AA19" s="1">
        <f t="shared" si="13"/>
        <v>209797</v>
      </c>
      <c r="AB19" s="1">
        <f t="shared" si="13"/>
        <v>192241</v>
      </c>
      <c r="AC19" s="1">
        <f t="shared" si="13"/>
        <v>1040.03125</v>
      </c>
      <c r="AD19" s="1">
        <f t="shared" si="13"/>
        <v>129760</v>
      </c>
      <c r="AE19" s="1">
        <f t="shared" si="13"/>
        <v>1760</v>
      </c>
      <c r="AF19" s="1">
        <f t="shared" si="13"/>
        <v>6924.1875</v>
      </c>
      <c r="AG19" s="1">
        <f t="shared" si="13"/>
        <v>108441</v>
      </c>
      <c r="AH19" s="1">
        <f t="shared" si="13"/>
        <v>5869.09375</v>
      </c>
      <c r="AI19" s="1">
        <f t="shared" si="13"/>
        <v>31686</v>
      </c>
      <c r="AJ19" s="1">
        <f t="shared" si="13"/>
        <v>76322</v>
      </c>
      <c r="AK19" s="1">
        <f t="shared" si="13"/>
        <v>2006.25</v>
      </c>
      <c r="AL19" s="1">
        <f t="shared" si="13"/>
        <v>23437.5</v>
      </c>
      <c r="AM19" s="1">
        <f t="shared" si="13"/>
        <v>29232.5</v>
      </c>
      <c r="AN19" s="1">
        <f t="shared" si="13"/>
        <v>190.78125</v>
      </c>
      <c r="AO19" s="1">
        <f t="shared" si="13"/>
        <v>16380</v>
      </c>
      <c r="AP19" s="1">
        <f t="shared" si="13"/>
        <v>182920</v>
      </c>
      <c r="AQ19" s="1">
        <f t="shared" si="13"/>
        <v>20308.25</v>
      </c>
      <c r="AR19" s="1">
        <f t="shared" si="13"/>
        <v>-658461.40625</v>
      </c>
    </row>
    <row r="20" spans="1:44" x14ac:dyDescent="0.3">
      <c r="A20" s="8"/>
      <c r="B20" t="s">
        <v>45</v>
      </c>
      <c r="C20">
        <v>994323</v>
      </c>
      <c r="D20">
        <v>2458237.75</v>
      </c>
      <c r="E20">
        <v>4989883</v>
      </c>
      <c r="F20">
        <v>11423.058594</v>
      </c>
      <c r="G20">
        <v>79841.296875</v>
      </c>
      <c r="H20">
        <v>1756052</v>
      </c>
      <c r="I20">
        <v>4253134.5</v>
      </c>
      <c r="J20">
        <v>2519383.75</v>
      </c>
      <c r="K20">
        <v>1131453.25</v>
      </c>
      <c r="L20">
        <v>208.73942600000001</v>
      </c>
      <c r="M20">
        <v>365065.8125</v>
      </c>
      <c r="N20">
        <v>1931844.125</v>
      </c>
      <c r="O20">
        <v>1341107.625</v>
      </c>
      <c r="P20">
        <v>751046.25</v>
      </c>
      <c r="Q20">
        <v>1475600.25</v>
      </c>
      <c r="R20">
        <v>14682.249023</v>
      </c>
      <c r="S20">
        <v>486439.40625</v>
      </c>
      <c r="T20">
        <v>879936.25</v>
      </c>
      <c r="U20">
        <v>326657.25</v>
      </c>
      <c r="V20">
        <v>25766319.562667999</v>
      </c>
      <c r="X20" s="1" t="s">
        <v>45</v>
      </c>
      <c r="Y20" s="1">
        <f t="shared" ref="Y20:AR20" si="14">+C20-C$7</f>
        <v>-18138</v>
      </c>
      <c r="Z20" s="1">
        <f t="shared" si="14"/>
        <v>-3123.25</v>
      </c>
      <c r="AA20" s="1">
        <f t="shared" si="14"/>
        <v>-36979</v>
      </c>
      <c r="AB20" s="1">
        <f t="shared" si="14"/>
        <v>-38.941405999999915</v>
      </c>
      <c r="AC20" s="1">
        <f t="shared" si="14"/>
        <v>-139.703125</v>
      </c>
      <c r="AD20" s="1">
        <f t="shared" si="14"/>
        <v>-2037</v>
      </c>
      <c r="AE20" s="1">
        <f t="shared" si="14"/>
        <v>-5183.5</v>
      </c>
      <c r="AF20" s="1">
        <f t="shared" si="14"/>
        <v>-14498.25</v>
      </c>
      <c r="AG20" s="1">
        <f t="shared" si="14"/>
        <v>-3138.75</v>
      </c>
      <c r="AH20" s="1">
        <f t="shared" si="14"/>
        <v>0.7394260000000088</v>
      </c>
      <c r="AI20" s="1">
        <f t="shared" si="14"/>
        <v>-1094.1875</v>
      </c>
      <c r="AJ20" s="1">
        <f t="shared" si="14"/>
        <v>-3857.875</v>
      </c>
      <c r="AK20" s="1">
        <f t="shared" si="14"/>
        <v>-1738.375</v>
      </c>
      <c r="AL20" s="1">
        <f t="shared" si="14"/>
        <v>-1742.75</v>
      </c>
      <c r="AM20" s="1">
        <f t="shared" si="14"/>
        <v>-905.75</v>
      </c>
      <c r="AN20" s="1">
        <f t="shared" si="14"/>
        <v>-13.750976999999693</v>
      </c>
      <c r="AO20" s="1">
        <f t="shared" si="14"/>
        <v>-345.59375</v>
      </c>
      <c r="AP20" s="1">
        <f t="shared" si="14"/>
        <v>-771.75</v>
      </c>
      <c r="AQ20" s="1">
        <f t="shared" si="14"/>
        <v>-168.75</v>
      </c>
      <c r="AR20" s="1">
        <f t="shared" si="14"/>
        <v>-93914.437332000583</v>
      </c>
    </row>
    <row r="21" spans="1:44" x14ac:dyDescent="0.3">
      <c r="A21" s="8"/>
      <c r="B21" t="s">
        <v>46</v>
      </c>
      <c r="C21">
        <v>36450196</v>
      </c>
      <c r="D21">
        <v>39799692</v>
      </c>
      <c r="E21">
        <v>12587004</v>
      </c>
      <c r="F21">
        <v>10204051</v>
      </c>
      <c r="G21">
        <v>1776748.875</v>
      </c>
      <c r="H21">
        <v>46782760</v>
      </c>
      <c r="I21">
        <v>52486268</v>
      </c>
      <c r="J21">
        <v>9776013</v>
      </c>
      <c r="K21">
        <v>15777720</v>
      </c>
      <c r="L21">
        <v>1786367.125</v>
      </c>
      <c r="M21">
        <v>5562375.5</v>
      </c>
      <c r="N21">
        <v>11907990</v>
      </c>
      <c r="O21">
        <v>9716606</v>
      </c>
      <c r="P21">
        <v>32946310</v>
      </c>
      <c r="Q21">
        <v>31495748</v>
      </c>
      <c r="R21">
        <v>615940.1875</v>
      </c>
      <c r="S21">
        <v>12940916</v>
      </c>
      <c r="T21">
        <v>55009828</v>
      </c>
      <c r="U21">
        <v>18575136</v>
      </c>
      <c r="V21">
        <v>406197669.6875</v>
      </c>
      <c r="X21" s="1" t="s">
        <v>46</v>
      </c>
      <c r="Y21" s="1">
        <f t="shared" ref="Y21:AR21" si="15">+C21-C$8</f>
        <v>-1799276</v>
      </c>
      <c r="Z21" s="1">
        <f t="shared" si="15"/>
        <v>82136</v>
      </c>
      <c r="AA21" s="1">
        <f t="shared" si="15"/>
        <v>28872</v>
      </c>
      <c r="AB21" s="1">
        <f t="shared" si="15"/>
        <v>59107</v>
      </c>
      <c r="AC21" s="1">
        <f t="shared" si="15"/>
        <v>2740.875</v>
      </c>
      <c r="AD21" s="1">
        <f t="shared" si="15"/>
        <v>-18632</v>
      </c>
      <c r="AE21" s="1">
        <f t="shared" si="15"/>
        <v>40640</v>
      </c>
      <c r="AF21" s="1">
        <f t="shared" si="15"/>
        <v>2770</v>
      </c>
      <c r="AG21" s="1">
        <f t="shared" si="15"/>
        <v>12287</v>
      </c>
      <c r="AH21" s="1">
        <f t="shared" si="15"/>
        <v>117.125</v>
      </c>
      <c r="AI21" s="1">
        <f t="shared" si="15"/>
        <v>3046.5</v>
      </c>
      <c r="AJ21" s="1">
        <f t="shared" si="15"/>
        <v>17523</v>
      </c>
      <c r="AK21" s="1">
        <f t="shared" si="15"/>
        <v>4881</v>
      </c>
      <c r="AL21" s="1">
        <f t="shared" si="15"/>
        <v>-70018</v>
      </c>
      <c r="AM21" s="1">
        <f t="shared" si="15"/>
        <v>32998</v>
      </c>
      <c r="AN21" s="1">
        <f t="shared" si="15"/>
        <v>2040.1875</v>
      </c>
      <c r="AO21" s="1">
        <f t="shared" si="15"/>
        <v>4335</v>
      </c>
      <c r="AP21" s="1">
        <f t="shared" si="15"/>
        <v>390252</v>
      </c>
      <c r="AQ21" s="1">
        <f t="shared" si="15"/>
        <v>2316</v>
      </c>
      <c r="AR21" s="1">
        <f t="shared" si="15"/>
        <v>-1201864.3125</v>
      </c>
    </row>
    <row r="22" spans="1:44" x14ac:dyDescent="0.3">
      <c r="A22" s="8"/>
      <c r="B22" t="s">
        <v>47</v>
      </c>
      <c r="C22">
        <v>218187616</v>
      </c>
      <c r="D22">
        <v>144279312</v>
      </c>
      <c r="E22">
        <v>156550512</v>
      </c>
      <c r="F22">
        <v>99546176</v>
      </c>
      <c r="G22">
        <v>16206591</v>
      </c>
      <c r="H22">
        <v>136731424</v>
      </c>
      <c r="I22">
        <v>17665854</v>
      </c>
      <c r="J22">
        <v>48516056</v>
      </c>
      <c r="K22">
        <v>108181616</v>
      </c>
      <c r="L22">
        <v>15652725</v>
      </c>
      <c r="M22">
        <v>42878040</v>
      </c>
      <c r="N22">
        <v>97253344</v>
      </c>
      <c r="O22">
        <v>7631069</v>
      </c>
      <c r="P22">
        <v>267711744</v>
      </c>
      <c r="Q22">
        <v>49858836</v>
      </c>
      <c r="R22">
        <v>28373956</v>
      </c>
      <c r="S22">
        <v>1095317.625</v>
      </c>
      <c r="T22">
        <v>185102736</v>
      </c>
      <c r="U22">
        <v>5046748.5</v>
      </c>
      <c r="V22">
        <v>1646469673.125</v>
      </c>
      <c r="X22" s="1" t="s">
        <v>47</v>
      </c>
      <c r="Y22" s="1">
        <f t="shared" ref="Y22:AR22" si="16">+C22-C$9</f>
        <v>-7218912</v>
      </c>
      <c r="Z22" s="1">
        <f t="shared" si="16"/>
        <v>-937824</v>
      </c>
      <c r="AA22" s="1">
        <f t="shared" si="16"/>
        <v>-1056368</v>
      </c>
      <c r="AB22" s="1">
        <f t="shared" si="16"/>
        <v>-564192</v>
      </c>
      <c r="AC22" s="1">
        <f t="shared" si="16"/>
        <v>-49011</v>
      </c>
      <c r="AD22" s="1">
        <f t="shared" si="16"/>
        <v>-13008</v>
      </c>
      <c r="AE22" s="1">
        <f t="shared" si="16"/>
        <v>-2512</v>
      </c>
      <c r="AF22" s="1">
        <f t="shared" si="16"/>
        <v>-317712</v>
      </c>
      <c r="AG22" s="1">
        <f t="shared" si="16"/>
        <v>-391136</v>
      </c>
      <c r="AH22" s="1">
        <f t="shared" si="16"/>
        <v>29886</v>
      </c>
      <c r="AI22" s="1">
        <f t="shared" si="16"/>
        <v>98708</v>
      </c>
      <c r="AJ22" s="1">
        <f t="shared" si="16"/>
        <v>166160</v>
      </c>
      <c r="AK22" s="1">
        <f t="shared" si="16"/>
        <v>-7293.5</v>
      </c>
      <c r="AL22" s="1">
        <f t="shared" si="16"/>
        <v>1089104</v>
      </c>
      <c r="AM22" s="1">
        <f t="shared" si="16"/>
        <v>-115344</v>
      </c>
      <c r="AN22" s="1">
        <f t="shared" si="16"/>
        <v>11596</v>
      </c>
      <c r="AO22" s="1">
        <f t="shared" si="16"/>
        <v>-4370.375</v>
      </c>
      <c r="AP22" s="1">
        <f t="shared" si="16"/>
        <v>-614256</v>
      </c>
      <c r="AQ22" s="1">
        <f t="shared" si="16"/>
        <v>-10757.5</v>
      </c>
      <c r="AR22" s="1">
        <f t="shared" si="16"/>
        <v>-9907242.375</v>
      </c>
    </row>
    <row r="23" spans="1:44" x14ac:dyDescent="0.3">
      <c r="A23" s="8"/>
      <c r="B23" t="s">
        <v>48</v>
      </c>
      <c r="C23">
        <v>95991016</v>
      </c>
      <c r="D23">
        <v>41132924</v>
      </c>
      <c r="E23">
        <v>60291136</v>
      </c>
      <c r="F23">
        <v>7060095.5</v>
      </c>
      <c r="G23">
        <v>288221.28125</v>
      </c>
      <c r="H23">
        <v>53948472</v>
      </c>
      <c r="I23">
        <v>11165019</v>
      </c>
      <c r="J23">
        <v>41451020</v>
      </c>
      <c r="K23">
        <v>81591040</v>
      </c>
      <c r="L23">
        <v>16798988</v>
      </c>
      <c r="M23">
        <v>466698.125</v>
      </c>
      <c r="N23">
        <v>545662.5625</v>
      </c>
      <c r="O23">
        <v>35883328</v>
      </c>
      <c r="P23">
        <v>49535444</v>
      </c>
      <c r="Q23">
        <v>163110064</v>
      </c>
      <c r="R23">
        <v>880462.5625</v>
      </c>
      <c r="S23">
        <v>75069496</v>
      </c>
      <c r="T23">
        <v>77205392</v>
      </c>
      <c r="U23">
        <v>55786116</v>
      </c>
      <c r="V23">
        <v>868200595.03125</v>
      </c>
      <c r="X23" s="1" t="s">
        <v>48</v>
      </c>
      <c r="Y23" s="1">
        <f t="shared" ref="Y23:AR23" si="17">+C23-C$10</f>
        <v>-2960784</v>
      </c>
      <c r="Z23" s="1">
        <f t="shared" si="17"/>
        <v>-365840</v>
      </c>
      <c r="AA23" s="1">
        <f t="shared" si="17"/>
        <v>-556744</v>
      </c>
      <c r="AB23" s="1">
        <f t="shared" si="17"/>
        <v>-121839.5</v>
      </c>
      <c r="AC23" s="1">
        <f t="shared" si="17"/>
        <v>-2175.71875</v>
      </c>
      <c r="AD23" s="1">
        <f t="shared" si="17"/>
        <v>-134144</v>
      </c>
      <c r="AE23" s="1">
        <f t="shared" si="17"/>
        <v>-21688</v>
      </c>
      <c r="AF23" s="1">
        <f t="shared" si="17"/>
        <v>-389292</v>
      </c>
      <c r="AG23" s="1">
        <f t="shared" si="17"/>
        <v>-558624</v>
      </c>
      <c r="AH23" s="1">
        <f t="shared" si="17"/>
        <v>-21788</v>
      </c>
      <c r="AI23" s="1">
        <f t="shared" si="17"/>
        <v>-544.875</v>
      </c>
      <c r="AJ23" s="1">
        <f t="shared" si="17"/>
        <v>-696.4375</v>
      </c>
      <c r="AK23" s="1">
        <f t="shared" si="17"/>
        <v>-59140</v>
      </c>
      <c r="AL23" s="1">
        <f t="shared" si="17"/>
        <v>-250396</v>
      </c>
      <c r="AM23" s="1">
        <f t="shared" si="17"/>
        <v>-801488</v>
      </c>
      <c r="AN23" s="1">
        <f t="shared" si="17"/>
        <v>-4079.4375</v>
      </c>
      <c r="AO23" s="1">
        <f t="shared" si="17"/>
        <v>-507824</v>
      </c>
      <c r="AP23" s="1">
        <f t="shared" si="17"/>
        <v>-510320</v>
      </c>
      <c r="AQ23" s="1">
        <f t="shared" si="17"/>
        <v>-512152</v>
      </c>
      <c r="AR23" s="1">
        <f t="shared" si="17"/>
        <v>-7779559.96875</v>
      </c>
    </row>
    <row r="24" spans="1:44" x14ac:dyDescent="0.3">
      <c r="A24" s="8"/>
      <c r="B24" t="s">
        <v>49</v>
      </c>
      <c r="C24">
        <v>128126768</v>
      </c>
      <c r="D24">
        <v>22340580</v>
      </c>
      <c r="E24">
        <v>119047136</v>
      </c>
      <c r="F24">
        <v>13001003</v>
      </c>
      <c r="G24">
        <v>121378.015625</v>
      </c>
      <c r="H24">
        <v>231846960</v>
      </c>
      <c r="I24">
        <v>611049.75</v>
      </c>
      <c r="J24">
        <v>44252992</v>
      </c>
      <c r="K24">
        <v>175440688</v>
      </c>
      <c r="L24">
        <v>69508536</v>
      </c>
      <c r="M24">
        <v>2280173.5</v>
      </c>
      <c r="N24">
        <v>3610748.75</v>
      </c>
      <c r="O24">
        <v>3488704.5</v>
      </c>
      <c r="P24">
        <v>32360678</v>
      </c>
      <c r="Q24">
        <v>120154224</v>
      </c>
      <c r="R24">
        <v>235491.359375</v>
      </c>
      <c r="S24">
        <v>86290888</v>
      </c>
      <c r="T24">
        <v>667579648</v>
      </c>
      <c r="U24">
        <v>230700960</v>
      </c>
      <c r="V24">
        <v>1950998606.875</v>
      </c>
      <c r="X24" s="1" t="s">
        <v>49</v>
      </c>
      <c r="Y24" s="1">
        <f t="shared" ref="Y24:AR24" si="18">+C24-C$11</f>
        <v>-4639848</v>
      </c>
      <c r="Z24" s="1">
        <f t="shared" si="18"/>
        <v>-166208</v>
      </c>
      <c r="AA24" s="1">
        <f t="shared" si="18"/>
        <v>-1151744</v>
      </c>
      <c r="AB24" s="1">
        <f t="shared" si="18"/>
        <v>-175930</v>
      </c>
      <c r="AC24" s="1">
        <f t="shared" si="18"/>
        <v>-1330.984375</v>
      </c>
      <c r="AD24" s="1">
        <f t="shared" si="18"/>
        <v>-447456</v>
      </c>
      <c r="AE24" s="1">
        <f t="shared" si="18"/>
        <v>-423.25</v>
      </c>
      <c r="AF24" s="1">
        <f t="shared" si="18"/>
        <v>-280896</v>
      </c>
      <c r="AG24" s="1">
        <f t="shared" si="18"/>
        <v>-1196304</v>
      </c>
      <c r="AH24" s="1">
        <f t="shared" si="18"/>
        <v>-361104</v>
      </c>
      <c r="AI24" s="1">
        <f t="shared" si="18"/>
        <v>-8055.5</v>
      </c>
      <c r="AJ24" s="1">
        <f t="shared" si="18"/>
        <v>-8767.25</v>
      </c>
      <c r="AK24" s="1">
        <f t="shared" si="18"/>
        <v>-3247.5</v>
      </c>
      <c r="AL24" s="1">
        <f t="shared" si="18"/>
        <v>-166910</v>
      </c>
      <c r="AM24" s="1">
        <f t="shared" si="18"/>
        <v>-584448</v>
      </c>
      <c r="AN24" s="1">
        <f t="shared" si="18"/>
        <v>-942.640625</v>
      </c>
      <c r="AO24" s="1">
        <f t="shared" si="18"/>
        <v>-496216</v>
      </c>
      <c r="AP24" s="1">
        <f t="shared" si="18"/>
        <v>-4200640</v>
      </c>
      <c r="AQ24" s="1">
        <f t="shared" si="18"/>
        <v>-854832</v>
      </c>
      <c r="AR24" s="1">
        <f t="shared" si="18"/>
        <v>-14745303.125</v>
      </c>
    </row>
    <row r="25" spans="1:44" x14ac:dyDescent="0.3">
      <c r="B25" t="s">
        <v>20</v>
      </c>
      <c r="C25">
        <v>574841961.5</v>
      </c>
      <c r="D25">
        <v>323152438.5</v>
      </c>
      <c r="E25">
        <v>384729197</v>
      </c>
      <c r="F25">
        <v>155199149.55859399</v>
      </c>
      <c r="G25">
        <v>20803083.304687999</v>
      </c>
      <c r="H25">
        <v>583469004</v>
      </c>
      <c r="I25">
        <v>211278989.25</v>
      </c>
      <c r="J25">
        <v>161960197.6875</v>
      </c>
      <c r="K25">
        <v>414026291.25</v>
      </c>
      <c r="L25">
        <v>107006838.395676</v>
      </c>
      <c r="M25">
        <v>77248193.4375</v>
      </c>
      <c r="N25">
        <v>159824264.671875</v>
      </c>
      <c r="O25">
        <v>92645001.375</v>
      </c>
      <c r="P25">
        <v>426088018.96875</v>
      </c>
      <c r="Q25">
        <v>422206615.03125</v>
      </c>
      <c r="R25">
        <v>30576834.735045999</v>
      </c>
      <c r="S25">
        <v>202740296.15625</v>
      </c>
      <c r="T25">
        <v>1065995913.375</v>
      </c>
      <c r="U25">
        <v>323817450.27343798</v>
      </c>
      <c r="V25">
        <v>5737609738.4705601</v>
      </c>
      <c r="X25" s="1" t="s">
        <v>20</v>
      </c>
      <c r="Y25" s="1">
        <f t="shared" ref="Y25:AR25" si="19">+C25-C$12</f>
        <v>-14327707.5</v>
      </c>
      <c r="Z25" s="1">
        <f t="shared" si="19"/>
        <v>-1109045.5</v>
      </c>
      <c r="AA25" s="1">
        <f t="shared" si="19"/>
        <v>-2358362</v>
      </c>
      <c r="AB25" s="1">
        <f t="shared" si="19"/>
        <v>-580158.44140601158</v>
      </c>
      <c r="AC25" s="1">
        <f t="shared" si="19"/>
        <v>-41544.695312000811</v>
      </c>
      <c r="AD25" s="1">
        <f t="shared" si="19"/>
        <v>-257017</v>
      </c>
      <c r="AE25" s="1">
        <f t="shared" si="19"/>
        <v>-4268.75</v>
      </c>
      <c r="AF25" s="1">
        <f t="shared" si="19"/>
        <v>-813585.3125</v>
      </c>
      <c r="AG25" s="1">
        <f t="shared" si="19"/>
        <v>-1946007.75</v>
      </c>
      <c r="AH25" s="1">
        <f t="shared" si="19"/>
        <v>-339136.60432399809</v>
      </c>
      <c r="AI25" s="1">
        <f t="shared" si="19"/>
        <v>79636.4375</v>
      </c>
      <c r="AJ25" s="1">
        <f t="shared" si="19"/>
        <v>175080.671875</v>
      </c>
      <c r="AK25" s="1">
        <f t="shared" si="19"/>
        <v>-24351.125</v>
      </c>
      <c r="AL25" s="1">
        <f t="shared" si="19"/>
        <v>648557.96875</v>
      </c>
      <c r="AM25" s="1">
        <f t="shared" si="19"/>
        <v>-1292133.96875</v>
      </c>
      <c r="AN25" s="1">
        <f t="shared" si="19"/>
        <v>11484.735045999289</v>
      </c>
      <c r="AO25" s="1">
        <f t="shared" si="19"/>
        <v>-739967.84375</v>
      </c>
      <c r="AP25" s="1">
        <f t="shared" si="19"/>
        <v>-4634728.625</v>
      </c>
      <c r="AQ25" s="1">
        <f t="shared" si="19"/>
        <v>-1227631.7265620232</v>
      </c>
      <c r="AR25" s="1">
        <f t="shared" si="19"/>
        <v>-28780887.029439926</v>
      </c>
    </row>
    <row r="27" spans="1:44" x14ac:dyDescent="0.3">
      <c r="B27" t="s">
        <v>164</v>
      </c>
    </row>
    <row r="28" spans="1:44" x14ac:dyDescent="0.3">
      <c r="B28" t="s">
        <v>39</v>
      </c>
      <c r="C28" t="s">
        <v>1</v>
      </c>
      <c r="D28" t="s">
        <v>2</v>
      </c>
      <c r="E28" t="s">
        <v>3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t="s">
        <v>12</v>
      </c>
      <c r="O28" t="s">
        <v>13</v>
      </c>
      <c r="P28" t="s">
        <v>14</v>
      </c>
      <c r="Q28" t="s">
        <v>15</v>
      </c>
      <c r="R28" t="s">
        <v>16</v>
      </c>
      <c r="S28" t="s">
        <v>17</v>
      </c>
      <c r="T28" t="s">
        <v>18</v>
      </c>
      <c r="U28" t="s">
        <v>19</v>
      </c>
      <c r="V28" t="s">
        <v>20</v>
      </c>
      <c r="X28" s="1" t="s">
        <v>39</v>
      </c>
      <c r="Y28" s="1" t="s">
        <v>1</v>
      </c>
      <c r="Z28" s="1" t="s">
        <v>2</v>
      </c>
      <c r="AA28" s="1" t="s">
        <v>3</v>
      </c>
      <c r="AB28" s="1" t="s">
        <v>4</v>
      </c>
      <c r="AC28" s="1" t="s">
        <v>5</v>
      </c>
      <c r="AD28" s="1" t="s">
        <v>6</v>
      </c>
      <c r="AE28" s="1" t="s">
        <v>7</v>
      </c>
      <c r="AF28" s="1" t="s">
        <v>8</v>
      </c>
      <c r="AG28" s="1" t="s">
        <v>9</v>
      </c>
      <c r="AH28" s="1" t="s">
        <v>10</v>
      </c>
      <c r="AI28" s="1" t="s">
        <v>11</v>
      </c>
      <c r="AJ28" s="1" t="s">
        <v>12</v>
      </c>
      <c r="AK28" s="1" t="s">
        <v>13</v>
      </c>
      <c r="AL28" s="1" t="s">
        <v>14</v>
      </c>
      <c r="AM28" s="1" t="s">
        <v>15</v>
      </c>
      <c r="AN28" s="1" t="s">
        <v>16</v>
      </c>
      <c r="AO28" s="1" t="s">
        <v>17</v>
      </c>
      <c r="AP28" s="1" t="s">
        <v>18</v>
      </c>
      <c r="AQ28" s="1" t="s">
        <v>19</v>
      </c>
      <c r="AR28" s="1" t="s">
        <v>20</v>
      </c>
    </row>
    <row r="29" spans="1:44" x14ac:dyDescent="0.3">
      <c r="B29" t="s">
        <v>41</v>
      </c>
      <c r="C29">
        <v>1237160.875</v>
      </c>
      <c r="D29">
        <v>428866.15625</v>
      </c>
      <c r="E29">
        <v>2956509.75</v>
      </c>
      <c r="F29">
        <v>0</v>
      </c>
      <c r="G29">
        <v>1901522.125</v>
      </c>
      <c r="H29">
        <v>32234072</v>
      </c>
      <c r="I29">
        <v>44189068</v>
      </c>
      <c r="J29">
        <v>838913.75</v>
      </c>
      <c r="K29">
        <v>1999598.75</v>
      </c>
      <c r="L29">
        <v>1702146.875</v>
      </c>
      <c r="M29">
        <v>12563785</v>
      </c>
      <c r="N29">
        <v>31172674</v>
      </c>
      <c r="O29">
        <v>16917324</v>
      </c>
      <c r="P29">
        <v>152438.09375</v>
      </c>
      <c r="Q29">
        <v>298853.90625</v>
      </c>
      <c r="R29">
        <v>385.82431000000003</v>
      </c>
      <c r="S29">
        <v>1298311.125</v>
      </c>
      <c r="T29">
        <v>6049597</v>
      </c>
      <c r="U29">
        <v>100140.304688</v>
      </c>
      <c r="V29">
        <v>156041367.53524801</v>
      </c>
      <c r="X29" s="1" t="s">
        <v>41</v>
      </c>
      <c r="Y29" s="1">
        <f t="shared" ref="Y29:AR29" si="20">+C29-C$3</f>
        <v>-95461.125</v>
      </c>
      <c r="Z29" s="1">
        <f t="shared" si="20"/>
        <v>7191.15625</v>
      </c>
      <c r="AA29" s="1">
        <f t="shared" si="20"/>
        <v>-1546.25</v>
      </c>
      <c r="AB29" s="1">
        <f t="shared" si="20"/>
        <v>0</v>
      </c>
      <c r="AC29" s="1">
        <f t="shared" si="20"/>
        <v>1282.125</v>
      </c>
      <c r="AD29" s="1">
        <f t="shared" si="20"/>
        <v>-47732</v>
      </c>
      <c r="AE29" s="1">
        <f t="shared" si="20"/>
        <v>-29156</v>
      </c>
      <c r="AF29" s="1">
        <f t="shared" si="20"/>
        <v>17576.75</v>
      </c>
      <c r="AG29" s="1">
        <f t="shared" si="20"/>
        <v>2692.75</v>
      </c>
      <c r="AH29" s="1">
        <f t="shared" si="20"/>
        <v>-5767.125</v>
      </c>
      <c r="AI29" s="1">
        <f t="shared" si="20"/>
        <v>-60729</v>
      </c>
      <c r="AJ29" s="1">
        <f t="shared" si="20"/>
        <v>-136466</v>
      </c>
      <c r="AK29" s="1">
        <f t="shared" si="20"/>
        <v>-6520</v>
      </c>
      <c r="AL29" s="1">
        <f t="shared" si="20"/>
        <v>333.09375</v>
      </c>
      <c r="AM29" s="1">
        <f t="shared" si="20"/>
        <v>-246.09375</v>
      </c>
      <c r="AN29" s="1">
        <f t="shared" si="20"/>
        <v>14.824310000000025</v>
      </c>
      <c r="AO29" s="1">
        <f t="shared" si="20"/>
        <v>-6257.875</v>
      </c>
      <c r="AP29" s="1">
        <f t="shared" si="20"/>
        <v>-1318</v>
      </c>
      <c r="AQ29" s="1">
        <f t="shared" si="20"/>
        <v>1141.3046880000038</v>
      </c>
      <c r="AR29" s="1">
        <f t="shared" si="20"/>
        <v>-360967.46475198865</v>
      </c>
    </row>
    <row r="30" spans="1:44" x14ac:dyDescent="0.3">
      <c r="B30" t="s">
        <v>42</v>
      </c>
      <c r="C30">
        <v>19768880</v>
      </c>
      <c r="D30">
        <v>25450806</v>
      </c>
      <c r="E30">
        <v>1637807.625</v>
      </c>
      <c r="F30">
        <v>11028439</v>
      </c>
      <c r="G30">
        <v>201517.46875</v>
      </c>
      <c r="H30">
        <v>26822988</v>
      </c>
      <c r="I30">
        <v>26266560</v>
      </c>
      <c r="J30">
        <v>733514</v>
      </c>
      <c r="K30">
        <v>7213257</v>
      </c>
      <c r="L30">
        <v>286360.40625</v>
      </c>
      <c r="M30">
        <v>0</v>
      </c>
      <c r="N30">
        <v>94246.195313000004</v>
      </c>
      <c r="O30">
        <v>12259729</v>
      </c>
      <c r="P30">
        <v>19613332</v>
      </c>
      <c r="Q30">
        <v>30313848</v>
      </c>
      <c r="R30">
        <v>135157.1875</v>
      </c>
      <c r="S30">
        <v>14424072</v>
      </c>
      <c r="T30">
        <v>2109970.25</v>
      </c>
      <c r="U30">
        <v>8252148</v>
      </c>
      <c r="V30">
        <v>206612632.13281301</v>
      </c>
      <c r="X30" s="1" t="s">
        <v>42</v>
      </c>
      <c r="Y30" s="1">
        <f t="shared" ref="Y30:AR30" si="21">+C30-C$4</f>
        <v>-2781338</v>
      </c>
      <c r="Z30" s="1">
        <f t="shared" si="21"/>
        <v>182042</v>
      </c>
      <c r="AA30" s="1">
        <f t="shared" si="21"/>
        <v>5489.625</v>
      </c>
      <c r="AB30" s="1">
        <f t="shared" si="21"/>
        <v>320144</v>
      </c>
      <c r="AC30" s="1">
        <f t="shared" si="21"/>
        <v>7641.46875</v>
      </c>
      <c r="AD30" s="1">
        <f t="shared" si="21"/>
        <v>77000</v>
      </c>
      <c r="AE30" s="1">
        <f t="shared" si="21"/>
        <v>65200</v>
      </c>
      <c r="AF30" s="1">
        <f t="shared" si="21"/>
        <v>20986</v>
      </c>
      <c r="AG30" s="1">
        <f t="shared" si="21"/>
        <v>79841</v>
      </c>
      <c r="AH30" s="1">
        <f t="shared" si="21"/>
        <v>2137.40625</v>
      </c>
      <c r="AI30" s="1">
        <f t="shared" si="21"/>
        <v>0</v>
      </c>
      <c r="AJ30" s="1">
        <f t="shared" si="21"/>
        <v>8601.1953130000038</v>
      </c>
      <c r="AK30" s="1">
        <f t="shared" si="21"/>
        <v>100869</v>
      </c>
      <c r="AL30" s="1">
        <f t="shared" si="21"/>
        <v>-59134</v>
      </c>
      <c r="AM30" s="1">
        <f t="shared" si="21"/>
        <v>99628</v>
      </c>
      <c r="AN30" s="1">
        <f t="shared" si="21"/>
        <v>607.1875</v>
      </c>
      <c r="AO30" s="1">
        <f t="shared" si="21"/>
        <v>187002</v>
      </c>
      <c r="AP30" s="1">
        <f t="shared" si="21"/>
        <v>66155.25</v>
      </c>
      <c r="AQ30" s="1">
        <f t="shared" si="21"/>
        <v>220285</v>
      </c>
      <c r="AR30" s="1">
        <f t="shared" si="21"/>
        <v>-1396842.8671869934</v>
      </c>
    </row>
    <row r="31" spans="1:44" x14ac:dyDescent="0.3">
      <c r="B31" t="s">
        <v>43</v>
      </c>
      <c r="C31">
        <v>44931968</v>
      </c>
      <c r="D31">
        <v>34149816</v>
      </c>
      <c r="E31">
        <v>12135765</v>
      </c>
      <c r="F31">
        <v>7246700.5</v>
      </c>
      <c r="G31">
        <v>90549.976563000004</v>
      </c>
      <c r="H31">
        <v>29897996</v>
      </c>
      <c r="I31">
        <v>29159976</v>
      </c>
      <c r="J31">
        <v>12536172</v>
      </c>
      <c r="K31">
        <v>7578079</v>
      </c>
      <c r="L31">
        <v>766463.3125</v>
      </c>
      <c r="M31">
        <v>3148316.5</v>
      </c>
      <c r="N31">
        <v>5563868</v>
      </c>
      <c r="O31">
        <v>3328274.25</v>
      </c>
      <c r="P31">
        <v>18440780</v>
      </c>
      <c r="Q31">
        <v>19809494</v>
      </c>
      <c r="R31">
        <v>296010.9375</v>
      </c>
      <c r="S31">
        <v>8407772</v>
      </c>
      <c r="T31">
        <v>54671072</v>
      </c>
      <c r="U31">
        <v>3870581.75</v>
      </c>
      <c r="V31">
        <v>296029655.22656298</v>
      </c>
      <c r="X31" s="1" t="s">
        <v>43</v>
      </c>
      <c r="Y31" s="1">
        <f t="shared" ref="Y31:AR31" si="22">+C31-C$5</f>
        <v>8589120</v>
      </c>
      <c r="Z31" s="1">
        <f t="shared" si="22"/>
        <v>-156872</v>
      </c>
      <c r="AA31" s="1">
        <f t="shared" si="22"/>
        <v>42534</v>
      </c>
      <c r="AB31" s="1">
        <f t="shared" si="22"/>
        <v>-286732.5</v>
      </c>
      <c r="AC31" s="1">
        <f t="shared" si="22"/>
        <v>1442.9765630000038</v>
      </c>
      <c r="AD31" s="1">
        <f t="shared" si="22"/>
        <v>58236</v>
      </c>
      <c r="AE31" s="1">
        <f t="shared" si="22"/>
        <v>-37588</v>
      </c>
      <c r="AF31" s="1">
        <f t="shared" si="22"/>
        <v>-256882</v>
      </c>
      <c r="AG31" s="1">
        <f t="shared" si="22"/>
        <v>-113248</v>
      </c>
      <c r="AH31" s="1">
        <f t="shared" si="22"/>
        <v>-6509.6875</v>
      </c>
      <c r="AI31" s="1">
        <f t="shared" si="22"/>
        <v>-14711.5</v>
      </c>
      <c r="AJ31" s="1">
        <f t="shared" si="22"/>
        <v>-7555</v>
      </c>
      <c r="AK31" s="1">
        <f t="shared" si="22"/>
        <v>-4182.75</v>
      </c>
      <c r="AL31" s="1">
        <f t="shared" si="22"/>
        <v>-40292</v>
      </c>
      <c r="AM31" s="1">
        <f t="shared" si="22"/>
        <v>27958</v>
      </c>
      <c r="AN31" s="1">
        <f t="shared" si="22"/>
        <v>350.9375</v>
      </c>
      <c r="AO31" s="1">
        <f t="shared" si="22"/>
        <v>23822</v>
      </c>
      <c r="AP31" s="1">
        <f t="shared" si="22"/>
        <v>-200224</v>
      </c>
      <c r="AQ31" s="1">
        <f t="shared" si="22"/>
        <v>24359.75</v>
      </c>
      <c r="AR31" s="1">
        <f t="shared" si="22"/>
        <v>7643026.2265629768</v>
      </c>
    </row>
    <row r="32" spans="1:44" x14ac:dyDescent="0.3">
      <c r="B32" t="s">
        <v>44</v>
      </c>
      <c r="C32">
        <v>30508496</v>
      </c>
      <c r="D32">
        <v>13045973</v>
      </c>
      <c r="E32">
        <v>14431798</v>
      </c>
      <c r="F32">
        <v>7167336</v>
      </c>
      <c r="G32">
        <v>140062.96875</v>
      </c>
      <c r="H32">
        <v>23369584</v>
      </c>
      <c r="I32">
        <v>25491772</v>
      </c>
      <c r="J32">
        <v>953506.3125</v>
      </c>
      <c r="K32">
        <v>15102449</v>
      </c>
      <c r="L32">
        <v>496096.6875</v>
      </c>
      <c r="M32">
        <v>9971329</v>
      </c>
      <c r="N32">
        <v>7766014.5</v>
      </c>
      <c r="O32">
        <v>2128112</v>
      </c>
      <c r="P32">
        <v>4440137.5</v>
      </c>
      <c r="Q32">
        <v>5668856</v>
      </c>
      <c r="R32">
        <v>23069.074218999998</v>
      </c>
      <c r="S32">
        <v>2684832.75</v>
      </c>
      <c r="T32">
        <v>17166412</v>
      </c>
      <c r="U32">
        <v>1300760.375</v>
      </c>
      <c r="V32">
        <v>181856597.16796899</v>
      </c>
      <c r="X32" s="1" t="s">
        <v>44</v>
      </c>
      <c r="Y32" s="1">
        <f t="shared" ref="Y32:AR32" si="23">+C32-C$6</f>
        <v>-2048608</v>
      </c>
      <c r="Z32" s="1">
        <f t="shared" si="23"/>
        <v>183221</v>
      </c>
      <c r="AA32" s="1">
        <f t="shared" si="23"/>
        <v>266478</v>
      </c>
      <c r="AB32" s="1">
        <f t="shared" si="23"/>
        <v>255398</v>
      </c>
      <c r="AC32" s="1">
        <f t="shared" si="23"/>
        <v>1354.96875</v>
      </c>
      <c r="AD32" s="1">
        <f t="shared" si="23"/>
        <v>192060</v>
      </c>
      <c r="AE32" s="1">
        <f t="shared" si="23"/>
        <v>-3846</v>
      </c>
      <c r="AF32" s="1">
        <f t="shared" si="23"/>
        <v>21735.3125</v>
      </c>
      <c r="AG32" s="1">
        <f t="shared" si="23"/>
        <v>211232</v>
      </c>
      <c r="AH32" s="1">
        <f t="shared" si="23"/>
        <v>14944.6875</v>
      </c>
      <c r="AI32" s="1">
        <f t="shared" si="23"/>
        <v>50607</v>
      </c>
      <c r="AJ32" s="1">
        <f t="shared" si="23"/>
        <v>162266.5</v>
      </c>
      <c r="AK32" s="1">
        <f t="shared" si="23"/>
        <v>1274</v>
      </c>
      <c r="AL32" s="1">
        <f t="shared" si="23"/>
        <v>11504.5</v>
      </c>
      <c r="AM32" s="1">
        <f t="shared" si="23"/>
        <v>28623</v>
      </c>
      <c r="AN32" s="1">
        <f t="shared" si="23"/>
        <v>232.07421899999827</v>
      </c>
      <c r="AO32" s="1">
        <f t="shared" si="23"/>
        <v>17635.75</v>
      </c>
      <c r="AP32" s="1">
        <f t="shared" si="23"/>
        <v>215072</v>
      </c>
      <c r="AQ32" s="1">
        <f t="shared" si="23"/>
        <v>43974.375</v>
      </c>
      <c r="AR32" s="1">
        <f t="shared" si="23"/>
        <v>-374840.83203101158</v>
      </c>
    </row>
    <row r="33" spans="2:44" x14ac:dyDescent="0.3">
      <c r="B33" t="s">
        <v>45</v>
      </c>
      <c r="C33">
        <v>996784.6875</v>
      </c>
      <c r="D33">
        <v>2459166</v>
      </c>
      <c r="E33">
        <v>4989907</v>
      </c>
      <c r="F33">
        <v>11416.951171999999</v>
      </c>
      <c r="G33">
        <v>79857.734375</v>
      </c>
      <c r="H33">
        <v>1756097.125</v>
      </c>
      <c r="I33">
        <v>4252748</v>
      </c>
      <c r="J33">
        <v>2521865.25</v>
      </c>
      <c r="K33">
        <v>1132423.75</v>
      </c>
      <c r="L33">
        <v>208.330704</v>
      </c>
      <c r="M33">
        <v>364757.09375</v>
      </c>
      <c r="N33">
        <v>1931226.5</v>
      </c>
      <c r="O33">
        <v>1340866.625</v>
      </c>
      <c r="P33">
        <v>750216.5625</v>
      </c>
      <c r="Q33">
        <v>1475808.25</v>
      </c>
      <c r="R33">
        <v>14684.361328000001</v>
      </c>
      <c r="S33">
        <v>486624</v>
      </c>
      <c r="T33">
        <v>879921.875</v>
      </c>
      <c r="U33">
        <v>326502.8125</v>
      </c>
      <c r="V33">
        <v>25771082.908829</v>
      </c>
      <c r="X33" s="1" t="s">
        <v>45</v>
      </c>
      <c r="Y33" s="1">
        <f t="shared" ref="Y33:AR33" si="24">+C33-C$7</f>
        <v>-15676.3125</v>
      </c>
      <c r="Z33" s="1">
        <f t="shared" si="24"/>
        <v>-2195</v>
      </c>
      <c r="AA33" s="1">
        <f t="shared" si="24"/>
        <v>-36955</v>
      </c>
      <c r="AB33" s="1">
        <f t="shared" si="24"/>
        <v>-45.048828000000867</v>
      </c>
      <c r="AC33" s="1">
        <f t="shared" si="24"/>
        <v>-123.265625</v>
      </c>
      <c r="AD33" s="1">
        <f t="shared" si="24"/>
        <v>-1991.875</v>
      </c>
      <c r="AE33" s="1">
        <f t="shared" si="24"/>
        <v>-5570</v>
      </c>
      <c r="AF33" s="1">
        <f t="shared" si="24"/>
        <v>-12016.75</v>
      </c>
      <c r="AG33" s="1">
        <f t="shared" si="24"/>
        <v>-2168.25</v>
      </c>
      <c r="AH33" s="1">
        <f t="shared" si="24"/>
        <v>0.33070399999999722</v>
      </c>
      <c r="AI33" s="1">
        <f t="shared" si="24"/>
        <v>-1402.90625</v>
      </c>
      <c r="AJ33" s="1">
        <f t="shared" si="24"/>
        <v>-4475.5</v>
      </c>
      <c r="AK33" s="1">
        <f t="shared" si="24"/>
        <v>-1979.375</v>
      </c>
      <c r="AL33" s="1">
        <f t="shared" si="24"/>
        <v>-2572.4375</v>
      </c>
      <c r="AM33" s="1">
        <f t="shared" si="24"/>
        <v>-697.75</v>
      </c>
      <c r="AN33" s="1">
        <f t="shared" si="24"/>
        <v>-11.638671999999133</v>
      </c>
      <c r="AO33" s="1">
        <f t="shared" si="24"/>
        <v>-161</v>
      </c>
      <c r="AP33" s="1">
        <f t="shared" si="24"/>
        <v>-786.125</v>
      </c>
      <c r="AQ33" s="1">
        <f t="shared" si="24"/>
        <v>-323.1875</v>
      </c>
      <c r="AR33" s="1">
        <f t="shared" si="24"/>
        <v>-89151.091171000153</v>
      </c>
    </row>
    <row r="34" spans="2:44" x14ac:dyDescent="0.3">
      <c r="B34" t="s">
        <v>46</v>
      </c>
      <c r="C34">
        <v>36311524</v>
      </c>
      <c r="D34">
        <v>39838700</v>
      </c>
      <c r="E34">
        <v>12612463</v>
      </c>
      <c r="F34">
        <v>10181828</v>
      </c>
      <c r="G34">
        <v>1776436.875</v>
      </c>
      <c r="H34">
        <v>46786756</v>
      </c>
      <c r="I34">
        <v>52491992</v>
      </c>
      <c r="J34">
        <v>9832105</v>
      </c>
      <c r="K34">
        <v>15814997</v>
      </c>
      <c r="L34">
        <v>1786337.875</v>
      </c>
      <c r="M34">
        <v>5561931.5</v>
      </c>
      <c r="N34">
        <v>11920688</v>
      </c>
      <c r="O34">
        <v>9713923</v>
      </c>
      <c r="P34">
        <v>32840998</v>
      </c>
      <c r="Q34">
        <v>31500294</v>
      </c>
      <c r="R34">
        <v>616624.8125</v>
      </c>
      <c r="S34">
        <v>12944233</v>
      </c>
      <c r="T34">
        <v>55077052</v>
      </c>
      <c r="U34">
        <v>18560466</v>
      </c>
      <c r="V34">
        <v>406169350.0625</v>
      </c>
      <c r="X34" s="1" t="s">
        <v>46</v>
      </c>
      <c r="Y34" s="1">
        <f t="shared" ref="Y34:AR34" si="25">+C34-C$8</f>
        <v>-1937948</v>
      </c>
      <c r="Z34" s="1">
        <f t="shared" si="25"/>
        <v>121144</v>
      </c>
      <c r="AA34" s="1">
        <f t="shared" si="25"/>
        <v>54331</v>
      </c>
      <c r="AB34" s="1">
        <f t="shared" si="25"/>
        <v>36884</v>
      </c>
      <c r="AC34" s="1">
        <f t="shared" si="25"/>
        <v>2428.875</v>
      </c>
      <c r="AD34" s="1">
        <f t="shared" si="25"/>
        <v>-14636</v>
      </c>
      <c r="AE34" s="1">
        <f t="shared" si="25"/>
        <v>46364</v>
      </c>
      <c r="AF34" s="1">
        <f t="shared" si="25"/>
        <v>58862</v>
      </c>
      <c r="AG34" s="1">
        <f t="shared" si="25"/>
        <v>49564</v>
      </c>
      <c r="AH34" s="1">
        <f t="shared" si="25"/>
        <v>87.875</v>
      </c>
      <c r="AI34" s="1">
        <f t="shared" si="25"/>
        <v>2602.5</v>
      </c>
      <c r="AJ34" s="1">
        <f t="shared" si="25"/>
        <v>30221</v>
      </c>
      <c r="AK34" s="1">
        <f t="shared" si="25"/>
        <v>2198</v>
      </c>
      <c r="AL34" s="1">
        <f t="shared" si="25"/>
        <v>-175330</v>
      </c>
      <c r="AM34" s="1">
        <f t="shared" si="25"/>
        <v>37544</v>
      </c>
      <c r="AN34" s="1">
        <f t="shared" si="25"/>
        <v>2724.8125</v>
      </c>
      <c r="AO34" s="1">
        <f t="shared" si="25"/>
        <v>7652</v>
      </c>
      <c r="AP34" s="1">
        <f t="shared" si="25"/>
        <v>457476</v>
      </c>
      <c r="AQ34" s="1">
        <f t="shared" si="25"/>
        <v>-12354</v>
      </c>
      <c r="AR34" s="1">
        <f t="shared" si="25"/>
        <v>-1230183.9375</v>
      </c>
    </row>
    <row r="35" spans="2:44" x14ac:dyDescent="0.3">
      <c r="B35" t="s">
        <v>47</v>
      </c>
      <c r="C35">
        <v>219213568</v>
      </c>
      <c r="D35">
        <v>144246880</v>
      </c>
      <c r="E35">
        <v>156453904</v>
      </c>
      <c r="F35">
        <v>99305688</v>
      </c>
      <c r="G35">
        <v>16189862</v>
      </c>
      <c r="H35">
        <v>136762896</v>
      </c>
      <c r="I35">
        <v>17664334</v>
      </c>
      <c r="J35">
        <v>48598132</v>
      </c>
      <c r="K35">
        <v>108205088</v>
      </c>
      <c r="L35">
        <v>15681014</v>
      </c>
      <c r="M35">
        <v>42956772</v>
      </c>
      <c r="N35">
        <v>97386928</v>
      </c>
      <c r="O35">
        <v>7629752</v>
      </c>
      <c r="P35">
        <v>270143200</v>
      </c>
      <c r="Q35">
        <v>49880800</v>
      </c>
      <c r="R35">
        <v>28452272</v>
      </c>
      <c r="S35">
        <v>1095441.5</v>
      </c>
      <c r="T35">
        <v>185070672</v>
      </c>
      <c r="U35">
        <v>5030479.5</v>
      </c>
      <c r="V35">
        <v>1649967683</v>
      </c>
      <c r="X35" s="1" t="s">
        <v>47</v>
      </c>
      <c r="Y35" s="1">
        <f t="shared" ref="Y35:AR35" si="26">+C35-C$9</f>
        <v>-6192960</v>
      </c>
      <c r="Z35" s="1">
        <f t="shared" si="26"/>
        <v>-970256</v>
      </c>
      <c r="AA35" s="1">
        <f t="shared" si="26"/>
        <v>-1152976</v>
      </c>
      <c r="AB35" s="1">
        <f t="shared" si="26"/>
        <v>-804680</v>
      </c>
      <c r="AC35" s="1">
        <f t="shared" si="26"/>
        <v>-65740</v>
      </c>
      <c r="AD35" s="1">
        <f t="shared" si="26"/>
        <v>18464</v>
      </c>
      <c r="AE35" s="1">
        <f t="shared" si="26"/>
        <v>-4032</v>
      </c>
      <c r="AF35" s="1">
        <f t="shared" si="26"/>
        <v>-235636</v>
      </c>
      <c r="AG35" s="1">
        <f t="shared" si="26"/>
        <v>-367664</v>
      </c>
      <c r="AH35" s="1">
        <f t="shared" si="26"/>
        <v>58175</v>
      </c>
      <c r="AI35" s="1">
        <f t="shared" si="26"/>
        <v>177440</v>
      </c>
      <c r="AJ35" s="1">
        <f t="shared" si="26"/>
        <v>299744</v>
      </c>
      <c r="AK35" s="1">
        <f t="shared" si="26"/>
        <v>-8610.5</v>
      </c>
      <c r="AL35" s="1">
        <f t="shared" si="26"/>
        <v>3520560</v>
      </c>
      <c r="AM35" s="1">
        <f t="shared" si="26"/>
        <v>-93380</v>
      </c>
      <c r="AN35" s="1">
        <f t="shared" si="26"/>
        <v>89912</v>
      </c>
      <c r="AO35" s="1">
        <f t="shared" si="26"/>
        <v>-4246.5</v>
      </c>
      <c r="AP35" s="1">
        <f t="shared" si="26"/>
        <v>-646320</v>
      </c>
      <c r="AQ35" s="1">
        <f t="shared" si="26"/>
        <v>-27026.5</v>
      </c>
      <c r="AR35" s="1">
        <f t="shared" si="26"/>
        <v>-6409232.5</v>
      </c>
    </row>
    <row r="36" spans="2:44" x14ac:dyDescent="0.3">
      <c r="B36" t="s">
        <v>48</v>
      </c>
      <c r="C36">
        <v>96072144</v>
      </c>
      <c r="D36">
        <v>41142472</v>
      </c>
      <c r="E36">
        <v>60264612</v>
      </c>
      <c r="F36">
        <v>7014158.5</v>
      </c>
      <c r="G36">
        <v>287898.625</v>
      </c>
      <c r="H36">
        <v>53941192</v>
      </c>
      <c r="I36">
        <v>11158645</v>
      </c>
      <c r="J36">
        <v>41524924</v>
      </c>
      <c r="K36">
        <v>81502240</v>
      </c>
      <c r="L36">
        <v>16770855</v>
      </c>
      <c r="M36">
        <v>466629.0625</v>
      </c>
      <c r="N36">
        <v>545647.4375</v>
      </c>
      <c r="O36">
        <v>35866200</v>
      </c>
      <c r="P36">
        <v>49437560</v>
      </c>
      <c r="Q36">
        <v>163041440</v>
      </c>
      <c r="R36">
        <v>879826.3125</v>
      </c>
      <c r="S36">
        <v>75035384</v>
      </c>
      <c r="T36">
        <v>77187512</v>
      </c>
      <c r="U36">
        <v>55499760</v>
      </c>
      <c r="V36">
        <v>867639099.9375</v>
      </c>
      <c r="X36" s="1" t="s">
        <v>48</v>
      </c>
      <c r="Y36" s="1">
        <f t="shared" ref="Y36:AR36" si="27">+C36-C$10</f>
        <v>-2879656</v>
      </c>
      <c r="Z36" s="1">
        <f t="shared" si="27"/>
        <v>-356292</v>
      </c>
      <c r="AA36" s="1">
        <f t="shared" si="27"/>
        <v>-583268</v>
      </c>
      <c r="AB36" s="1">
        <f t="shared" si="27"/>
        <v>-167776.5</v>
      </c>
      <c r="AC36" s="1">
        <f t="shared" si="27"/>
        <v>-2498.375</v>
      </c>
      <c r="AD36" s="1">
        <f t="shared" si="27"/>
        <v>-141424</v>
      </c>
      <c r="AE36" s="1">
        <f t="shared" si="27"/>
        <v>-28062</v>
      </c>
      <c r="AF36" s="1">
        <f t="shared" si="27"/>
        <v>-315388</v>
      </c>
      <c r="AG36" s="1">
        <f t="shared" si="27"/>
        <v>-647424</v>
      </c>
      <c r="AH36" s="1">
        <f t="shared" si="27"/>
        <v>-49921</v>
      </c>
      <c r="AI36" s="1">
        <f t="shared" si="27"/>
        <v>-613.9375</v>
      </c>
      <c r="AJ36" s="1">
        <f t="shared" si="27"/>
        <v>-711.5625</v>
      </c>
      <c r="AK36" s="1">
        <f t="shared" si="27"/>
        <v>-76268</v>
      </c>
      <c r="AL36" s="1">
        <f t="shared" si="27"/>
        <v>-348280</v>
      </c>
      <c r="AM36" s="1">
        <f t="shared" si="27"/>
        <v>-870112</v>
      </c>
      <c r="AN36" s="1">
        <f t="shared" si="27"/>
        <v>-4715.6875</v>
      </c>
      <c r="AO36" s="1">
        <f t="shared" si="27"/>
        <v>-541936</v>
      </c>
      <c r="AP36" s="1">
        <f t="shared" si="27"/>
        <v>-528200</v>
      </c>
      <c r="AQ36" s="1">
        <f t="shared" si="27"/>
        <v>-798508</v>
      </c>
      <c r="AR36" s="1">
        <f t="shared" si="27"/>
        <v>-8341055.0625</v>
      </c>
    </row>
    <row r="37" spans="2:44" x14ac:dyDescent="0.3">
      <c r="B37" t="s">
        <v>49</v>
      </c>
      <c r="C37">
        <v>128139288</v>
      </c>
      <c r="D37">
        <v>22354926</v>
      </c>
      <c r="E37">
        <v>118911552</v>
      </c>
      <c r="F37">
        <v>12857443</v>
      </c>
      <c r="G37">
        <v>121757.109375</v>
      </c>
      <c r="H37">
        <v>231779760</v>
      </c>
      <c r="I37">
        <v>610971.5</v>
      </c>
      <c r="J37">
        <v>44386540</v>
      </c>
      <c r="K37">
        <v>175175184</v>
      </c>
      <c r="L37">
        <v>69548536</v>
      </c>
      <c r="M37">
        <v>2276770</v>
      </c>
      <c r="N37">
        <v>3606548.5</v>
      </c>
      <c r="O37">
        <v>3488190</v>
      </c>
      <c r="P37">
        <v>32291784</v>
      </c>
      <c r="Q37">
        <v>120106568</v>
      </c>
      <c r="R37">
        <v>235349.859375</v>
      </c>
      <c r="S37">
        <v>86253336</v>
      </c>
      <c r="T37">
        <v>667346752</v>
      </c>
      <c r="U37">
        <v>229665088</v>
      </c>
      <c r="V37">
        <v>1949156343.96875</v>
      </c>
      <c r="X37" s="1" t="s">
        <v>49</v>
      </c>
      <c r="Y37" s="1">
        <f t="shared" ref="Y37:AR37" si="28">+C37-C$11</f>
        <v>-4627328</v>
      </c>
      <c r="Z37" s="1">
        <f t="shared" si="28"/>
        <v>-151862</v>
      </c>
      <c r="AA37" s="1">
        <f t="shared" si="28"/>
        <v>-1287328</v>
      </c>
      <c r="AB37" s="1">
        <f t="shared" si="28"/>
        <v>-319490</v>
      </c>
      <c r="AC37" s="1">
        <f t="shared" si="28"/>
        <v>-951.890625</v>
      </c>
      <c r="AD37" s="1">
        <f t="shared" si="28"/>
        <v>-514656</v>
      </c>
      <c r="AE37" s="1">
        <f t="shared" si="28"/>
        <v>-501.5</v>
      </c>
      <c r="AF37" s="1">
        <f t="shared" si="28"/>
        <v>-147348</v>
      </c>
      <c r="AG37" s="1">
        <f t="shared" si="28"/>
        <v>-1461808</v>
      </c>
      <c r="AH37" s="1">
        <f t="shared" si="28"/>
        <v>-321104</v>
      </c>
      <c r="AI37" s="1">
        <f t="shared" si="28"/>
        <v>-11459</v>
      </c>
      <c r="AJ37" s="1">
        <f t="shared" si="28"/>
        <v>-12967.5</v>
      </c>
      <c r="AK37" s="1">
        <f t="shared" si="28"/>
        <v>-3762</v>
      </c>
      <c r="AL37" s="1">
        <f t="shared" si="28"/>
        <v>-235804</v>
      </c>
      <c r="AM37" s="1">
        <f t="shared" si="28"/>
        <v>-632104</v>
      </c>
      <c r="AN37" s="1">
        <f t="shared" si="28"/>
        <v>-1084.140625</v>
      </c>
      <c r="AO37" s="1">
        <f t="shared" si="28"/>
        <v>-533768</v>
      </c>
      <c r="AP37" s="1">
        <f t="shared" si="28"/>
        <v>-4433536</v>
      </c>
      <c r="AQ37" s="1">
        <f t="shared" si="28"/>
        <v>-1890704</v>
      </c>
      <c r="AR37" s="1">
        <f t="shared" si="28"/>
        <v>-16587566.03125</v>
      </c>
    </row>
    <row r="38" spans="2:44" x14ac:dyDescent="0.3">
      <c r="B38" t="s">
        <v>20</v>
      </c>
      <c r="C38">
        <v>577179813.5625</v>
      </c>
      <c r="D38">
        <v>323117605.15625</v>
      </c>
      <c r="E38">
        <v>384394318.375</v>
      </c>
      <c r="F38">
        <v>154813009.95117199</v>
      </c>
      <c r="G38">
        <v>20789464.882812999</v>
      </c>
      <c r="H38">
        <v>583351341.125</v>
      </c>
      <c r="I38">
        <v>211286066.5</v>
      </c>
      <c r="J38">
        <v>161925672.3125</v>
      </c>
      <c r="K38">
        <v>413723316.5</v>
      </c>
      <c r="L38">
        <v>107038018.486954</v>
      </c>
      <c r="M38">
        <v>77310290.15625</v>
      </c>
      <c r="N38">
        <v>159987841.13281301</v>
      </c>
      <c r="O38">
        <v>92672370.875</v>
      </c>
      <c r="P38">
        <v>428110446.15625</v>
      </c>
      <c r="Q38">
        <v>422095962.15625</v>
      </c>
      <c r="R38">
        <v>30653380.369231999</v>
      </c>
      <c r="S38">
        <v>202630006.375</v>
      </c>
      <c r="T38">
        <v>1065558961.125</v>
      </c>
      <c r="U38">
        <v>322605926.74218798</v>
      </c>
      <c r="V38">
        <v>5739243811.9401703</v>
      </c>
      <c r="X38" s="1" t="s">
        <v>20</v>
      </c>
      <c r="Y38" s="1">
        <f t="shared" ref="Y38:AR38" si="29">+C38-C$12</f>
        <v>-11989855.4375</v>
      </c>
      <c r="Z38" s="1">
        <f t="shared" si="29"/>
        <v>-1143878.84375</v>
      </c>
      <c r="AA38" s="1">
        <f t="shared" si="29"/>
        <v>-2693240.625</v>
      </c>
      <c r="AB38" s="1">
        <f t="shared" si="29"/>
        <v>-966298.04882800579</v>
      </c>
      <c r="AC38" s="1">
        <f t="shared" si="29"/>
        <v>-55163.117187000811</v>
      </c>
      <c r="AD38" s="1">
        <f t="shared" si="29"/>
        <v>-374679.875</v>
      </c>
      <c r="AE38" s="1">
        <f t="shared" si="29"/>
        <v>2808.5</v>
      </c>
      <c r="AF38" s="1">
        <f t="shared" si="29"/>
        <v>-848110.6875</v>
      </c>
      <c r="AG38" s="1">
        <f t="shared" si="29"/>
        <v>-2248982.5</v>
      </c>
      <c r="AH38" s="1">
        <f t="shared" si="29"/>
        <v>-307956.51304599643</v>
      </c>
      <c r="AI38" s="1">
        <f t="shared" si="29"/>
        <v>141733.15625</v>
      </c>
      <c r="AJ38" s="1">
        <f t="shared" si="29"/>
        <v>338657.13281300664</v>
      </c>
      <c r="AK38" s="1">
        <f t="shared" si="29"/>
        <v>3018.375</v>
      </c>
      <c r="AL38" s="1">
        <f t="shared" si="29"/>
        <v>2670985.15625</v>
      </c>
      <c r="AM38" s="1">
        <f t="shared" si="29"/>
        <v>-1402786.84375</v>
      </c>
      <c r="AN38" s="1">
        <f t="shared" si="29"/>
        <v>88030.36923199892</v>
      </c>
      <c r="AO38" s="1">
        <f t="shared" si="29"/>
        <v>-850257.625</v>
      </c>
      <c r="AP38" s="1">
        <f t="shared" si="29"/>
        <v>-5071680.875</v>
      </c>
      <c r="AQ38" s="1">
        <f t="shared" si="29"/>
        <v>-2439155.2578120232</v>
      </c>
      <c r="AR38" s="1">
        <f t="shared" si="29"/>
        <v>-27146813.559829712</v>
      </c>
    </row>
    <row r="40" spans="2:44" x14ac:dyDescent="0.3">
      <c r="B40" t="s">
        <v>165</v>
      </c>
    </row>
    <row r="41" spans="2:44" x14ac:dyDescent="0.3">
      <c r="B41" t="s">
        <v>39</v>
      </c>
      <c r="C41" t="s">
        <v>1</v>
      </c>
      <c r="D41" t="s">
        <v>2</v>
      </c>
      <c r="E41" t="s">
        <v>3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t="s">
        <v>12</v>
      </c>
      <c r="O41" t="s">
        <v>13</v>
      </c>
      <c r="P41" t="s">
        <v>14</v>
      </c>
      <c r="Q41" t="s">
        <v>15</v>
      </c>
      <c r="R41" t="s">
        <v>16</v>
      </c>
      <c r="S41" t="s">
        <v>17</v>
      </c>
      <c r="T41" t="s">
        <v>18</v>
      </c>
      <c r="U41" t="s">
        <v>19</v>
      </c>
      <c r="V41" t="s">
        <v>20</v>
      </c>
      <c r="X41" s="1" t="s">
        <v>39</v>
      </c>
      <c r="Y41" s="1" t="s">
        <v>1</v>
      </c>
      <c r="Z41" s="1" t="s">
        <v>2</v>
      </c>
      <c r="AA41" s="1" t="s">
        <v>3</v>
      </c>
      <c r="AB41" s="1" t="s">
        <v>4</v>
      </c>
      <c r="AC41" s="1" t="s">
        <v>5</v>
      </c>
      <c r="AD41" s="1" t="s">
        <v>6</v>
      </c>
      <c r="AE41" s="1" t="s">
        <v>7</v>
      </c>
      <c r="AF41" s="1" t="s">
        <v>8</v>
      </c>
      <c r="AG41" s="1" t="s">
        <v>9</v>
      </c>
      <c r="AH41" s="1" t="s">
        <v>10</v>
      </c>
      <c r="AI41" s="1" t="s">
        <v>11</v>
      </c>
      <c r="AJ41" s="1" t="s">
        <v>12</v>
      </c>
      <c r="AK41" s="1" t="s">
        <v>13</v>
      </c>
      <c r="AL41" s="1" t="s">
        <v>14</v>
      </c>
      <c r="AM41" s="1" t="s">
        <v>15</v>
      </c>
      <c r="AN41" s="1" t="s">
        <v>16</v>
      </c>
      <c r="AO41" s="1" t="s">
        <v>17</v>
      </c>
      <c r="AP41" s="1" t="s">
        <v>18</v>
      </c>
      <c r="AQ41" s="1" t="s">
        <v>19</v>
      </c>
      <c r="AR41" s="1" t="s">
        <v>20</v>
      </c>
    </row>
    <row r="42" spans="2:44" x14ac:dyDescent="0.3">
      <c r="B42" t="s">
        <v>41</v>
      </c>
      <c r="C42">
        <v>1236831.5</v>
      </c>
      <c r="D42">
        <v>428917.40625</v>
      </c>
      <c r="E42">
        <v>2956618.25</v>
      </c>
      <c r="F42">
        <v>0</v>
      </c>
      <c r="G42">
        <v>1901648.75</v>
      </c>
      <c r="H42">
        <v>32233962</v>
      </c>
      <c r="I42">
        <v>44189580</v>
      </c>
      <c r="J42">
        <v>839976.875</v>
      </c>
      <c r="K42">
        <v>1999899.25</v>
      </c>
      <c r="L42">
        <v>1701943.375</v>
      </c>
      <c r="M42">
        <v>12563682</v>
      </c>
      <c r="N42">
        <v>31170166</v>
      </c>
      <c r="O42">
        <v>16917462</v>
      </c>
      <c r="P42">
        <v>152369.140625</v>
      </c>
      <c r="Q42">
        <v>298864.96875</v>
      </c>
      <c r="R42">
        <v>386.15570100000002</v>
      </c>
      <c r="S42">
        <v>1298383.125</v>
      </c>
      <c r="T42">
        <v>6050329</v>
      </c>
      <c r="U42">
        <v>100183.585938</v>
      </c>
      <c r="V42">
        <v>156041203.382263</v>
      </c>
      <c r="X42" s="1" t="s">
        <v>41</v>
      </c>
      <c r="Y42" s="1">
        <f t="shared" ref="Y42:AR42" si="30">+C42-C$3</f>
        <v>-95790.5</v>
      </c>
      <c r="Z42" s="1">
        <f t="shared" si="30"/>
        <v>7242.40625</v>
      </c>
      <c r="AA42" s="1">
        <f t="shared" si="30"/>
        <v>-1437.75</v>
      </c>
      <c r="AB42" s="1">
        <f t="shared" si="30"/>
        <v>0</v>
      </c>
      <c r="AC42" s="1">
        <f t="shared" si="30"/>
        <v>1408.75</v>
      </c>
      <c r="AD42" s="1">
        <f t="shared" si="30"/>
        <v>-47842</v>
      </c>
      <c r="AE42" s="1">
        <f t="shared" si="30"/>
        <v>-28644</v>
      </c>
      <c r="AF42" s="1">
        <f t="shared" si="30"/>
        <v>18639.875</v>
      </c>
      <c r="AG42" s="1">
        <f t="shared" si="30"/>
        <v>2993.25</v>
      </c>
      <c r="AH42" s="1">
        <f t="shared" si="30"/>
        <v>-5970.625</v>
      </c>
      <c r="AI42" s="1">
        <f t="shared" si="30"/>
        <v>-60832</v>
      </c>
      <c r="AJ42" s="1">
        <f t="shared" si="30"/>
        <v>-138974</v>
      </c>
      <c r="AK42" s="1">
        <f t="shared" si="30"/>
        <v>-6382</v>
      </c>
      <c r="AL42" s="1">
        <f t="shared" si="30"/>
        <v>264.140625</v>
      </c>
      <c r="AM42" s="1">
        <f t="shared" si="30"/>
        <v>-235.03125</v>
      </c>
      <c r="AN42" s="1">
        <f t="shared" si="30"/>
        <v>15.155701000000022</v>
      </c>
      <c r="AO42" s="1">
        <f t="shared" si="30"/>
        <v>-6185.875</v>
      </c>
      <c r="AP42" s="1">
        <f t="shared" si="30"/>
        <v>-586</v>
      </c>
      <c r="AQ42" s="1">
        <f t="shared" si="30"/>
        <v>1184.5859380000038</v>
      </c>
      <c r="AR42" s="1">
        <f t="shared" si="30"/>
        <v>-361131.61773699522</v>
      </c>
    </row>
    <row r="43" spans="2:44" x14ac:dyDescent="0.3">
      <c r="B43" t="s">
        <v>42</v>
      </c>
      <c r="C43">
        <v>19604090</v>
      </c>
      <c r="D43">
        <v>25463402</v>
      </c>
      <c r="E43">
        <v>1636986.625</v>
      </c>
      <c r="F43">
        <v>11070215</v>
      </c>
      <c r="G43">
        <v>202003.6875</v>
      </c>
      <c r="H43">
        <v>26824522</v>
      </c>
      <c r="I43">
        <v>26269396</v>
      </c>
      <c r="J43">
        <v>736091.875</v>
      </c>
      <c r="K43">
        <v>7222364.5</v>
      </c>
      <c r="L43">
        <v>286538.8125</v>
      </c>
      <c r="M43">
        <v>0</v>
      </c>
      <c r="N43">
        <v>95024.726563000004</v>
      </c>
      <c r="O43">
        <v>12265965</v>
      </c>
      <c r="P43">
        <v>19603362</v>
      </c>
      <c r="Q43">
        <v>30315158</v>
      </c>
      <c r="R43">
        <v>135141.328125</v>
      </c>
      <c r="S43">
        <v>14427782</v>
      </c>
      <c r="T43">
        <v>2112459.5</v>
      </c>
      <c r="U43">
        <v>8288486</v>
      </c>
      <c r="V43">
        <v>206558989.05468801</v>
      </c>
      <c r="X43" s="1" t="s">
        <v>42</v>
      </c>
      <c r="Y43" s="1">
        <f t="shared" ref="Y43:AR43" si="31">+C43-C$4</f>
        <v>-2946128</v>
      </c>
      <c r="Z43" s="1">
        <f t="shared" si="31"/>
        <v>194638</v>
      </c>
      <c r="AA43" s="1">
        <f t="shared" si="31"/>
        <v>4668.625</v>
      </c>
      <c r="AB43" s="1">
        <f t="shared" si="31"/>
        <v>361920</v>
      </c>
      <c r="AC43" s="1">
        <f t="shared" si="31"/>
        <v>8127.6875</v>
      </c>
      <c r="AD43" s="1">
        <f t="shared" si="31"/>
        <v>78534</v>
      </c>
      <c r="AE43" s="1">
        <f t="shared" si="31"/>
        <v>68036</v>
      </c>
      <c r="AF43" s="1">
        <f t="shared" si="31"/>
        <v>23563.875</v>
      </c>
      <c r="AG43" s="1">
        <f t="shared" si="31"/>
        <v>88948.5</v>
      </c>
      <c r="AH43" s="1">
        <f t="shared" si="31"/>
        <v>2315.8125</v>
      </c>
      <c r="AI43" s="1">
        <f t="shared" si="31"/>
        <v>0</v>
      </c>
      <c r="AJ43" s="1">
        <f t="shared" si="31"/>
        <v>9379.7265630000038</v>
      </c>
      <c r="AK43" s="1">
        <f t="shared" si="31"/>
        <v>107105</v>
      </c>
      <c r="AL43" s="1">
        <f t="shared" si="31"/>
        <v>-69104</v>
      </c>
      <c r="AM43" s="1">
        <f t="shared" si="31"/>
        <v>100938</v>
      </c>
      <c r="AN43" s="1">
        <f t="shared" si="31"/>
        <v>591.328125</v>
      </c>
      <c r="AO43" s="1">
        <f t="shared" si="31"/>
        <v>190712</v>
      </c>
      <c r="AP43" s="1">
        <f t="shared" si="31"/>
        <v>68644.5</v>
      </c>
      <c r="AQ43" s="1">
        <f t="shared" si="31"/>
        <v>256623</v>
      </c>
      <c r="AR43" s="1">
        <f t="shared" si="31"/>
        <v>-1450485.9453119934</v>
      </c>
    </row>
    <row r="44" spans="2:44" x14ac:dyDescent="0.3">
      <c r="B44" t="s">
        <v>43</v>
      </c>
      <c r="C44">
        <v>45168080</v>
      </c>
      <c r="D44">
        <v>34133516</v>
      </c>
      <c r="E44">
        <v>12123769</v>
      </c>
      <c r="F44">
        <v>7228466.5</v>
      </c>
      <c r="G44">
        <v>90325.101563000004</v>
      </c>
      <c r="H44">
        <v>29887128</v>
      </c>
      <c r="I44">
        <v>29159678</v>
      </c>
      <c r="J44">
        <v>12487155</v>
      </c>
      <c r="K44">
        <v>7557584.5</v>
      </c>
      <c r="L44">
        <v>764472.125</v>
      </c>
      <c r="M44">
        <v>3146973.25</v>
      </c>
      <c r="N44">
        <v>5561938.5</v>
      </c>
      <c r="O44">
        <v>3328073.75</v>
      </c>
      <c r="P44">
        <v>18433556</v>
      </c>
      <c r="Q44">
        <v>19806912</v>
      </c>
      <c r="R44">
        <v>295846.84375</v>
      </c>
      <c r="S44">
        <v>8399487</v>
      </c>
      <c r="T44">
        <v>54645816</v>
      </c>
      <c r="U44">
        <v>3863955.75</v>
      </c>
      <c r="V44">
        <v>296082733.32031298</v>
      </c>
      <c r="X44" s="1" t="s">
        <v>43</v>
      </c>
      <c r="Y44" s="1">
        <f t="shared" ref="Y44:AR44" si="32">+C44-C$5</f>
        <v>8825232</v>
      </c>
      <c r="Z44" s="1">
        <f t="shared" si="32"/>
        <v>-173172</v>
      </c>
      <c r="AA44" s="1">
        <f t="shared" si="32"/>
        <v>30538</v>
      </c>
      <c r="AB44" s="1">
        <f t="shared" si="32"/>
        <v>-304966.5</v>
      </c>
      <c r="AC44" s="1">
        <f t="shared" si="32"/>
        <v>1218.1015630000038</v>
      </c>
      <c r="AD44" s="1">
        <f t="shared" si="32"/>
        <v>47368</v>
      </c>
      <c r="AE44" s="1">
        <f t="shared" si="32"/>
        <v>-37886</v>
      </c>
      <c r="AF44" s="1">
        <f t="shared" si="32"/>
        <v>-305899</v>
      </c>
      <c r="AG44" s="1">
        <f t="shared" si="32"/>
        <v>-133742.5</v>
      </c>
      <c r="AH44" s="1">
        <f t="shared" si="32"/>
        <v>-8500.875</v>
      </c>
      <c r="AI44" s="1">
        <f t="shared" si="32"/>
        <v>-16054.75</v>
      </c>
      <c r="AJ44" s="1">
        <f t="shared" si="32"/>
        <v>-9484.5</v>
      </c>
      <c r="AK44" s="1">
        <f t="shared" si="32"/>
        <v>-4383.25</v>
      </c>
      <c r="AL44" s="1">
        <f t="shared" si="32"/>
        <v>-47516</v>
      </c>
      <c r="AM44" s="1">
        <f t="shared" si="32"/>
        <v>25376</v>
      </c>
      <c r="AN44" s="1">
        <f t="shared" si="32"/>
        <v>186.84375</v>
      </c>
      <c r="AO44" s="1">
        <f t="shared" si="32"/>
        <v>15537</v>
      </c>
      <c r="AP44" s="1">
        <f t="shared" si="32"/>
        <v>-225480</v>
      </c>
      <c r="AQ44" s="1">
        <f t="shared" si="32"/>
        <v>17733.75</v>
      </c>
      <c r="AR44" s="1">
        <f t="shared" si="32"/>
        <v>7696104.3203129768</v>
      </c>
    </row>
    <row r="45" spans="2:44" x14ac:dyDescent="0.3">
      <c r="B45" t="s">
        <v>44</v>
      </c>
      <c r="C45">
        <v>30527460</v>
      </c>
      <c r="D45">
        <v>13043414</v>
      </c>
      <c r="E45">
        <v>14430847</v>
      </c>
      <c r="F45">
        <v>7163553</v>
      </c>
      <c r="G45">
        <v>140062.09375</v>
      </c>
      <c r="H45">
        <v>23371104</v>
      </c>
      <c r="I45">
        <v>25491098</v>
      </c>
      <c r="J45">
        <v>954809.25</v>
      </c>
      <c r="K45">
        <v>15108806</v>
      </c>
      <c r="L45">
        <v>497450.59375</v>
      </c>
      <c r="M45">
        <v>9972070</v>
      </c>
      <c r="N45">
        <v>7774341</v>
      </c>
      <c r="O45">
        <v>2127969.5</v>
      </c>
      <c r="P45">
        <v>4435553</v>
      </c>
      <c r="Q45">
        <v>5668315.5</v>
      </c>
      <c r="R45">
        <v>23067.330077999999</v>
      </c>
      <c r="S45">
        <v>2684552.5</v>
      </c>
      <c r="T45">
        <v>17164826</v>
      </c>
      <c r="U45">
        <v>1302423</v>
      </c>
      <c r="V45">
        <v>181881721.76757801</v>
      </c>
      <c r="X45" s="1" t="s">
        <v>44</v>
      </c>
      <c r="Y45" s="1">
        <f t="shared" ref="Y45:AR45" si="33">+C45-C$6</f>
        <v>-2029644</v>
      </c>
      <c r="Z45" s="1">
        <f t="shared" si="33"/>
        <v>180662</v>
      </c>
      <c r="AA45" s="1">
        <f t="shared" si="33"/>
        <v>265527</v>
      </c>
      <c r="AB45" s="1">
        <f t="shared" si="33"/>
        <v>251615</v>
      </c>
      <c r="AC45" s="1">
        <f t="shared" si="33"/>
        <v>1354.09375</v>
      </c>
      <c r="AD45" s="1">
        <f t="shared" si="33"/>
        <v>193580</v>
      </c>
      <c r="AE45" s="1">
        <f t="shared" si="33"/>
        <v>-4520</v>
      </c>
      <c r="AF45" s="1">
        <f t="shared" si="33"/>
        <v>23038.25</v>
      </c>
      <c r="AG45" s="1">
        <f t="shared" si="33"/>
        <v>217589</v>
      </c>
      <c r="AH45" s="1">
        <f t="shared" si="33"/>
        <v>16298.59375</v>
      </c>
      <c r="AI45" s="1">
        <f t="shared" si="33"/>
        <v>51348</v>
      </c>
      <c r="AJ45" s="1">
        <f t="shared" si="33"/>
        <v>170593</v>
      </c>
      <c r="AK45" s="1">
        <f t="shared" si="33"/>
        <v>1131.5</v>
      </c>
      <c r="AL45" s="1">
        <f t="shared" si="33"/>
        <v>6920</v>
      </c>
      <c r="AM45" s="1">
        <f t="shared" si="33"/>
        <v>28082.5</v>
      </c>
      <c r="AN45" s="1">
        <f t="shared" si="33"/>
        <v>230.33007799999905</v>
      </c>
      <c r="AO45" s="1">
        <f t="shared" si="33"/>
        <v>17355.5</v>
      </c>
      <c r="AP45" s="1">
        <f t="shared" si="33"/>
        <v>213486</v>
      </c>
      <c r="AQ45" s="1">
        <f t="shared" si="33"/>
        <v>45637</v>
      </c>
      <c r="AR45" s="1">
        <f t="shared" si="33"/>
        <v>-349716.23242199421</v>
      </c>
    </row>
    <row r="46" spans="2:44" x14ac:dyDescent="0.3">
      <c r="B46" t="s">
        <v>45</v>
      </c>
      <c r="C46">
        <v>997143.5625</v>
      </c>
      <c r="D46">
        <v>2459250.25</v>
      </c>
      <c r="E46">
        <v>4990131</v>
      </c>
      <c r="F46">
        <v>11416.841796999999</v>
      </c>
      <c r="G46">
        <v>79860.601563000004</v>
      </c>
      <c r="H46">
        <v>1756137.5</v>
      </c>
      <c r="I46">
        <v>4252811.5</v>
      </c>
      <c r="J46">
        <v>2522246.75</v>
      </c>
      <c r="K46">
        <v>1132554.25</v>
      </c>
      <c r="L46">
        <v>208.28041099999999</v>
      </c>
      <c r="M46">
        <v>364757.5625</v>
      </c>
      <c r="N46">
        <v>1931248.25</v>
      </c>
      <c r="O46">
        <v>1340874.75</v>
      </c>
      <c r="P46">
        <v>750100.375</v>
      </c>
      <c r="Q46">
        <v>1475833.875</v>
      </c>
      <c r="R46">
        <v>14684.705078000001</v>
      </c>
      <c r="S46">
        <v>486635.46875</v>
      </c>
      <c r="T46">
        <v>879923.5</v>
      </c>
      <c r="U46">
        <v>326487.46875</v>
      </c>
      <c r="V46">
        <v>25772306.491347998</v>
      </c>
      <c r="X46" s="1" t="s">
        <v>45</v>
      </c>
      <c r="Y46" s="1">
        <f t="shared" ref="Y46:AR46" si="34">+C46-C$7</f>
        <v>-15317.4375</v>
      </c>
      <c r="Z46" s="1">
        <f t="shared" si="34"/>
        <v>-2110.75</v>
      </c>
      <c r="AA46" s="1">
        <f t="shared" si="34"/>
        <v>-36731</v>
      </c>
      <c r="AB46" s="1">
        <f t="shared" si="34"/>
        <v>-45.158203000000867</v>
      </c>
      <c r="AC46" s="1">
        <f t="shared" si="34"/>
        <v>-120.39843699999619</v>
      </c>
      <c r="AD46" s="1">
        <f t="shared" si="34"/>
        <v>-1951.5</v>
      </c>
      <c r="AE46" s="1">
        <f t="shared" si="34"/>
        <v>-5506.5</v>
      </c>
      <c r="AF46" s="1">
        <f t="shared" si="34"/>
        <v>-11635.25</v>
      </c>
      <c r="AG46" s="1">
        <f t="shared" si="34"/>
        <v>-2037.75</v>
      </c>
      <c r="AH46" s="1">
        <f t="shared" si="34"/>
        <v>0.28041099999998664</v>
      </c>
      <c r="AI46" s="1">
        <f t="shared" si="34"/>
        <v>-1402.4375</v>
      </c>
      <c r="AJ46" s="1">
        <f t="shared" si="34"/>
        <v>-4453.75</v>
      </c>
      <c r="AK46" s="1">
        <f t="shared" si="34"/>
        <v>-1971.25</v>
      </c>
      <c r="AL46" s="1">
        <f t="shared" si="34"/>
        <v>-2688.625</v>
      </c>
      <c r="AM46" s="1">
        <f t="shared" si="34"/>
        <v>-672.125</v>
      </c>
      <c r="AN46" s="1">
        <f t="shared" si="34"/>
        <v>-11.294921999999133</v>
      </c>
      <c r="AO46" s="1">
        <f t="shared" si="34"/>
        <v>-149.53125</v>
      </c>
      <c r="AP46" s="1">
        <f t="shared" si="34"/>
        <v>-784.5</v>
      </c>
      <c r="AQ46" s="1">
        <f t="shared" si="34"/>
        <v>-338.53125</v>
      </c>
      <c r="AR46" s="1">
        <f t="shared" si="34"/>
        <v>-87927.508652001619</v>
      </c>
    </row>
    <row r="47" spans="2:44" x14ac:dyDescent="0.3">
      <c r="B47" t="s">
        <v>46</v>
      </c>
      <c r="C47">
        <v>36328512</v>
      </c>
      <c r="D47">
        <v>39837932</v>
      </c>
      <c r="E47">
        <v>12613640</v>
      </c>
      <c r="F47">
        <v>10172738</v>
      </c>
      <c r="G47">
        <v>1776375.75</v>
      </c>
      <c r="H47">
        <v>46787272</v>
      </c>
      <c r="I47">
        <v>52491116</v>
      </c>
      <c r="J47">
        <v>9837776</v>
      </c>
      <c r="K47">
        <v>15817828</v>
      </c>
      <c r="L47">
        <v>1786238.25</v>
      </c>
      <c r="M47">
        <v>5561721.5</v>
      </c>
      <c r="N47">
        <v>11921346</v>
      </c>
      <c r="O47">
        <v>9713362</v>
      </c>
      <c r="P47">
        <v>32824800</v>
      </c>
      <c r="Q47">
        <v>31499960</v>
      </c>
      <c r="R47">
        <v>616634.25</v>
      </c>
      <c r="S47">
        <v>12944149</v>
      </c>
      <c r="T47">
        <v>55075180</v>
      </c>
      <c r="U47">
        <v>18552740</v>
      </c>
      <c r="V47">
        <v>406159320.75</v>
      </c>
      <c r="X47" s="1" t="s">
        <v>46</v>
      </c>
      <c r="Y47" s="1">
        <f t="shared" ref="Y47:AR47" si="35">+C47-C$8</f>
        <v>-1920960</v>
      </c>
      <c r="Z47" s="1">
        <f t="shared" si="35"/>
        <v>120376</v>
      </c>
      <c r="AA47" s="1">
        <f t="shared" si="35"/>
        <v>55508</v>
      </c>
      <c r="AB47" s="1">
        <f t="shared" si="35"/>
        <v>27794</v>
      </c>
      <c r="AC47" s="1">
        <f t="shared" si="35"/>
        <v>2367.75</v>
      </c>
      <c r="AD47" s="1">
        <f t="shared" si="35"/>
        <v>-14120</v>
      </c>
      <c r="AE47" s="1">
        <f t="shared" si="35"/>
        <v>45488</v>
      </c>
      <c r="AF47" s="1">
        <f t="shared" si="35"/>
        <v>64533</v>
      </c>
      <c r="AG47" s="1">
        <f t="shared" si="35"/>
        <v>52395</v>
      </c>
      <c r="AH47" s="1">
        <f t="shared" si="35"/>
        <v>-11.75</v>
      </c>
      <c r="AI47" s="1">
        <f t="shared" si="35"/>
        <v>2392.5</v>
      </c>
      <c r="AJ47" s="1">
        <f t="shared" si="35"/>
        <v>30879</v>
      </c>
      <c r="AK47" s="1">
        <f t="shared" si="35"/>
        <v>1637</v>
      </c>
      <c r="AL47" s="1">
        <f t="shared" si="35"/>
        <v>-191528</v>
      </c>
      <c r="AM47" s="1">
        <f t="shared" si="35"/>
        <v>37210</v>
      </c>
      <c r="AN47" s="1">
        <f t="shared" si="35"/>
        <v>2734.25</v>
      </c>
      <c r="AO47" s="1">
        <f t="shared" si="35"/>
        <v>7568</v>
      </c>
      <c r="AP47" s="1">
        <f t="shared" si="35"/>
        <v>455604</v>
      </c>
      <c r="AQ47" s="1">
        <f t="shared" si="35"/>
        <v>-20080</v>
      </c>
      <c r="AR47" s="1">
        <f t="shared" si="35"/>
        <v>-1240213.25</v>
      </c>
    </row>
    <row r="48" spans="2:44" x14ac:dyDescent="0.3">
      <c r="B48" t="s">
        <v>47</v>
      </c>
      <c r="C48">
        <v>219478624</v>
      </c>
      <c r="D48">
        <v>144249152</v>
      </c>
      <c r="E48">
        <v>156468288</v>
      </c>
      <c r="F48">
        <v>99270048</v>
      </c>
      <c r="G48">
        <v>16188123</v>
      </c>
      <c r="H48">
        <v>136759856</v>
      </c>
      <c r="I48">
        <v>17663960</v>
      </c>
      <c r="J48">
        <v>48611596</v>
      </c>
      <c r="K48">
        <v>108217280</v>
      </c>
      <c r="L48">
        <v>15682991</v>
      </c>
      <c r="M48">
        <v>42962124</v>
      </c>
      <c r="N48">
        <v>97394744</v>
      </c>
      <c r="O48">
        <v>7629739.5</v>
      </c>
      <c r="P48">
        <v>270523424</v>
      </c>
      <c r="Q48">
        <v>49882260</v>
      </c>
      <c r="R48">
        <v>28459566</v>
      </c>
      <c r="S48">
        <v>1095510.875</v>
      </c>
      <c r="T48">
        <v>185078976</v>
      </c>
      <c r="U48">
        <v>5026142</v>
      </c>
      <c r="V48">
        <v>1650642404.375</v>
      </c>
      <c r="X48" s="1" t="s">
        <v>47</v>
      </c>
      <c r="Y48" s="1">
        <f t="shared" ref="Y48:AR48" si="36">+C48-C$9</f>
        <v>-5927904</v>
      </c>
      <c r="Z48" s="1">
        <f t="shared" si="36"/>
        <v>-967984</v>
      </c>
      <c r="AA48" s="1">
        <f t="shared" si="36"/>
        <v>-1138592</v>
      </c>
      <c r="AB48" s="1">
        <f t="shared" si="36"/>
        <v>-840320</v>
      </c>
      <c r="AC48" s="1">
        <f t="shared" si="36"/>
        <v>-67479</v>
      </c>
      <c r="AD48" s="1">
        <f t="shared" si="36"/>
        <v>15424</v>
      </c>
      <c r="AE48" s="1">
        <f t="shared" si="36"/>
        <v>-4406</v>
      </c>
      <c r="AF48" s="1">
        <f t="shared" si="36"/>
        <v>-222172</v>
      </c>
      <c r="AG48" s="1">
        <f t="shared" si="36"/>
        <v>-355472</v>
      </c>
      <c r="AH48" s="1">
        <f t="shared" si="36"/>
        <v>60152</v>
      </c>
      <c r="AI48" s="1">
        <f t="shared" si="36"/>
        <v>182792</v>
      </c>
      <c r="AJ48" s="1">
        <f t="shared" si="36"/>
        <v>307560</v>
      </c>
      <c r="AK48" s="1">
        <f t="shared" si="36"/>
        <v>-8623</v>
      </c>
      <c r="AL48" s="1">
        <f t="shared" si="36"/>
        <v>3900784</v>
      </c>
      <c r="AM48" s="1">
        <f t="shared" si="36"/>
        <v>-91920</v>
      </c>
      <c r="AN48" s="1">
        <f t="shared" si="36"/>
        <v>97206</v>
      </c>
      <c r="AO48" s="1">
        <f t="shared" si="36"/>
        <v>-4177.125</v>
      </c>
      <c r="AP48" s="1">
        <f t="shared" si="36"/>
        <v>-638016</v>
      </c>
      <c r="AQ48" s="1">
        <f t="shared" si="36"/>
        <v>-31364</v>
      </c>
      <c r="AR48" s="1">
        <f t="shared" si="36"/>
        <v>-5734511.125</v>
      </c>
    </row>
    <row r="49" spans="1:44" x14ac:dyDescent="0.3">
      <c r="B49" t="s">
        <v>48</v>
      </c>
      <c r="C49">
        <v>96116568</v>
      </c>
      <c r="D49">
        <v>41148328</v>
      </c>
      <c r="E49">
        <v>60273252</v>
      </c>
      <c r="F49">
        <v>7010873</v>
      </c>
      <c r="G49">
        <v>287913.6875</v>
      </c>
      <c r="H49">
        <v>53943108</v>
      </c>
      <c r="I49">
        <v>11158654</v>
      </c>
      <c r="J49">
        <v>41541028</v>
      </c>
      <c r="K49">
        <v>81505408</v>
      </c>
      <c r="L49">
        <v>16768275</v>
      </c>
      <c r="M49">
        <v>466644.03125</v>
      </c>
      <c r="N49">
        <v>545665.3125</v>
      </c>
      <c r="O49">
        <v>35865944</v>
      </c>
      <c r="P49">
        <v>49427928</v>
      </c>
      <c r="Q49">
        <v>163048080</v>
      </c>
      <c r="R49">
        <v>879852.5</v>
      </c>
      <c r="S49">
        <v>75040112</v>
      </c>
      <c r="T49">
        <v>77194608</v>
      </c>
      <c r="U49">
        <v>55464240</v>
      </c>
      <c r="V49">
        <v>867686481.53125</v>
      </c>
      <c r="X49" s="1" t="s">
        <v>48</v>
      </c>
      <c r="Y49" s="1">
        <f t="shared" ref="Y49:AR49" si="37">+C49-C$10</f>
        <v>-2835232</v>
      </c>
      <c r="Z49" s="1">
        <f t="shared" si="37"/>
        <v>-350436</v>
      </c>
      <c r="AA49" s="1">
        <f t="shared" si="37"/>
        <v>-574628</v>
      </c>
      <c r="AB49" s="1">
        <f t="shared" si="37"/>
        <v>-171062</v>
      </c>
      <c r="AC49" s="1">
        <f t="shared" si="37"/>
        <v>-2483.3125</v>
      </c>
      <c r="AD49" s="1">
        <f t="shared" si="37"/>
        <v>-139508</v>
      </c>
      <c r="AE49" s="1">
        <f t="shared" si="37"/>
        <v>-28053</v>
      </c>
      <c r="AF49" s="1">
        <f t="shared" si="37"/>
        <v>-299284</v>
      </c>
      <c r="AG49" s="1">
        <f t="shared" si="37"/>
        <v>-644256</v>
      </c>
      <c r="AH49" s="1">
        <f t="shared" si="37"/>
        <v>-52501</v>
      </c>
      <c r="AI49" s="1">
        <f t="shared" si="37"/>
        <v>-598.96875</v>
      </c>
      <c r="AJ49" s="1">
        <f t="shared" si="37"/>
        <v>-693.6875</v>
      </c>
      <c r="AK49" s="1">
        <f t="shared" si="37"/>
        <v>-76524</v>
      </c>
      <c r="AL49" s="1">
        <f t="shared" si="37"/>
        <v>-357912</v>
      </c>
      <c r="AM49" s="1">
        <f t="shared" si="37"/>
        <v>-863472</v>
      </c>
      <c r="AN49" s="1">
        <f t="shared" si="37"/>
        <v>-4689.5</v>
      </c>
      <c r="AO49" s="1">
        <f t="shared" si="37"/>
        <v>-537208</v>
      </c>
      <c r="AP49" s="1">
        <f t="shared" si="37"/>
        <v>-521104</v>
      </c>
      <c r="AQ49" s="1">
        <f t="shared" si="37"/>
        <v>-834028</v>
      </c>
      <c r="AR49" s="1">
        <f t="shared" si="37"/>
        <v>-8293673.46875</v>
      </c>
    </row>
    <row r="50" spans="1:44" x14ac:dyDescent="0.3">
      <c r="B50" t="s">
        <v>49</v>
      </c>
      <c r="C50">
        <v>128206016</v>
      </c>
      <c r="D50">
        <v>22358558</v>
      </c>
      <c r="E50">
        <v>118925568</v>
      </c>
      <c r="F50">
        <v>12841226</v>
      </c>
      <c r="G50">
        <v>121807.117188</v>
      </c>
      <c r="H50">
        <v>231790832</v>
      </c>
      <c r="I50">
        <v>610978.1875</v>
      </c>
      <c r="J50">
        <v>44411100</v>
      </c>
      <c r="K50">
        <v>175177952</v>
      </c>
      <c r="L50">
        <v>69554792</v>
      </c>
      <c r="M50">
        <v>2276738</v>
      </c>
      <c r="N50">
        <v>3606459.5</v>
      </c>
      <c r="O50">
        <v>3488187</v>
      </c>
      <c r="P50">
        <v>32284162</v>
      </c>
      <c r="Q50">
        <v>120111688</v>
      </c>
      <c r="R50">
        <v>235357.78125</v>
      </c>
      <c r="S50">
        <v>86258752</v>
      </c>
      <c r="T50">
        <v>667396352</v>
      </c>
      <c r="U50">
        <v>229516832</v>
      </c>
      <c r="V50">
        <v>1949173357.5859301</v>
      </c>
      <c r="X50" s="1" t="s">
        <v>49</v>
      </c>
      <c r="Y50" s="1">
        <f t="shared" ref="Y50:AR50" si="38">+C50-C$11</f>
        <v>-4560600</v>
      </c>
      <c r="Z50" s="1">
        <f t="shared" si="38"/>
        <v>-148230</v>
      </c>
      <c r="AA50" s="1">
        <f t="shared" si="38"/>
        <v>-1273312</v>
      </c>
      <c r="AB50" s="1">
        <f t="shared" si="38"/>
        <v>-335707</v>
      </c>
      <c r="AC50" s="1">
        <f t="shared" si="38"/>
        <v>-901.88281199999619</v>
      </c>
      <c r="AD50" s="1">
        <f t="shared" si="38"/>
        <v>-503584</v>
      </c>
      <c r="AE50" s="1">
        <f t="shared" si="38"/>
        <v>-494.8125</v>
      </c>
      <c r="AF50" s="1">
        <f t="shared" si="38"/>
        <v>-122788</v>
      </c>
      <c r="AG50" s="1">
        <f t="shared" si="38"/>
        <v>-1459040</v>
      </c>
      <c r="AH50" s="1">
        <f t="shared" si="38"/>
        <v>-314848</v>
      </c>
      <c r="AI50" s="1">
        <f t="shared" si="38"/>
        <v>-11491</v>
      </c>
      <c r="AJ50" s="1">
        <f t="shared" si="38"/>
        <v>-13056.5</v>
      </c>
      <c r="AK50" s="1">
        <f t="shared" si="38"/>
        <v>-3765</v>
      </c>
      <c r="AL50" s="1">
        <f t="shared" si="38"/>
        <v>-243426</v>
      </c>
      <c r="AM50" s="1">
        <f t="shared" si="38"/>
        <v>-626984</v>
      </c>
      <c r="AN50" s="1">
        <f t="shared" si="38"/>
        <v>-1076.21875</v>
      </c>
      <c r="AO50" s="1">
        <f t="shared" si="38"/>
        <v>-528352</v>
      </c>
      <c r="AP50" s="1">
        <f t="shared" si="38"/>
        <v>-4383936</v>
      </c>
      <c r="AQ50" s="1">
        <f t="shared" si="38"/>
        <v>-2038960</v>
      </c>
      <c r="AR50" s="1">
        <f t="shared" si="38"/>
        <v>-16570552.414069891</v>
      </c>
    </row>
    <row r="51" spans="1:44" x14ac:dyDescent="0.3">
      <c r="B51" t="s">
        <v>20</v>
      </c>
      <c r="C51">
        <v>577663325.0625</v>
      </c>
      <c r="D51">
        <v>323122469.65625</v>
      </c>
      <c r="E51">
        <v>384419099.875</v>
      </c>
      <c r="F51">
        <v>154768536.34179699</v>
      </c>
      <c r="G51">
        <v>20788119.789062999</v>
      </c>
      <c r="H51">
        <v>583353921.5</v>
      </c>
      <c r="I51">
        <v>211287271.6875</v>
      </c>
      <c r="J51">
        <v>161941779.75</v>
      </c>
      <c r="K51">
        <v>413739676.5</v>
      </c>
      <c r="L51">
        <v>107042909.43666101</v>
      </c>
      <c r="M51">
        <v>77314710.34375</v>
      </c>
      <c r="N51">
        <v>160000933.28906301</v>
      </c>
      <c r="O51">
        <v>92677577.5</v>
      </c>
      <c r="P51">
        <v>428435254.515625</v>
      </c>
      <c r="Q51">
        <v>422107072.34375</v>
      </c>
      <c r="R51">
        <v>30660536.893982001</v>
      </c>
      <c r="S51">
        <v>202635363.96875</v>
      </c>
      <c r="T51">
        <v>1065598470</v>
      </c>
      <c r="U51">
        <v>322441489.80468798</v>
      </c>
      <c r="V51">
        <v>5739998518.2583704</v>
      </c>
      <c r="X51" s="1" t="s">
        <v>20</v>
      </c>
      <c r="Y51" s="1">
        <f t="shared" ref="Y51:AR51" si="39">+C51-C$12</f>
        <v>-11506343.9375</v>
      </c>
      <c r="Z51" s="1">
        <f t="shared" si="39"/>
        <v>-1139014.34375</v>
      </c>
      <c r="AA51" s="1">
        <f t="shared" si="39"/>
        <v>-2668459.125</v>
      </c>
      <c r="AB51" s="1">
        <f t="shared" si="39"/>
        <v>-1010771.6582030058</v>
      </c>
      <c r="AC51" s="1">
        <f t="shared" si="39"/>
        <v>-56508.210937000811</v>
      </c>
      <c r="AD51" s="1">
        <f t="shared" si="39"/>
        <v>-372099.5</v>
      </c>
      <c r="AE51" s="1">
        <f t="shared" si="39"/>
        <v>4013.6875</v>
      </c>
      <c r="AF51" s="1">
        <f t="shared" si="39"/>
        <v>-832003.25</v>
      </c>
      <c r="AG51" s="1">
        <f t="shared" si="39"/>
        <v>-2232622.5</v>
      </c>
      <c r="AH51" s="1">
        <f t="shared" si="39"/>
        <v>-303065.56333899498</v>
      </c>
      <c r="AI51" s="1">
        <f t="shared" si="39"/>
        <v>146153.34375</v>
      </c>
      <c r="AJ51" s="1">
        <f t="shared" si="39"/>
        <v>351749.28906300664</v>
      </c>
      <c r="AK51" s="1">
        <f t="shared" si="39"/>
        <v>8225</v>
      </c>
      <c r="AL51" s="1">
        <f t="shared" si="39"/>
        <v>2995793.515625</v>
      </c>
      <c r="AM51" s="1">
        <f t="shared" si="39"/>
        <v>-1391676.65625</v>
      </c>
      <c r="AN51" s="1">
        <f t="shared" si="39"/>
        <v>95186.893982000649</v>
      </c>
      <c r="AO51" s="1">
        <f t="shared" si="39"/>
        <v>-844900.03125</v>
      </c>
      <c r="AP51" s="1">
        <f t="shared" si="39"/>
        <v>-5032172</v>
      </c>
      <c r="AQ51" s="1">
        <f t="shared" si="39"/>
        <v>-2603592.1953120232</v>
      </c>
      <c r="AR51" s="1">
        <f t="shared" si="39"/>
        <v>-26392107.241629601</v>
      </c>
    </row>
    <row r="53" spans="1:44" x14ac:dyDescent="0.3">
      <c r="B53" t="s">
        <v>166</v>
      </c>
    </row>
    <row r="54" spans="1:44" x14ac:dyDescent="0.3">
      <c r="B54" t="s">
        <v>39</v>
      </c>
      <c r="C54" t="s">
        <v>1</v>
      </c>
      <c r="D54" t="s">
        <v>2</v>
      </c>
      <c r="E54" t="s">
        <v>3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t="s">
        <v>12</v>
      </c>
      <c r="O54" t="s">
        <v>13</v>
      </c>
      <c r="P54" t="s">
        <v>14</v>
      </c>
      <c r="Q54" t="s">
        <v>15</v>
      </c>
      <c r="R54" t="s">
        <v>16</v>
      </c>
      <c r="S54" t="s">
        <v>17</v>
      </c>
      <c r="T54" t="s">
        <v>18</v>
      </c>
      <c r="U54" t="s">
        <v>19</v>
      </c>
      <c r="V54" t="s">
        <v>20</v>
      </c>
      <c r="X54" s="1" t="s">
        <v>39</v>
      </c>
      <c r="Y54" s="1" t="s">
        <v>1</v>
      </c>
      <c r="Z54" s="1" t="s">
        <v>2</v>
      </c>
      <c r="AA54" s="1" t="s">
        <v>3</v>
      </c>
      <c r="AB54" s="1" t="s">
        <v>4</v>
      </c>
      <c r="AC54" s="1" t="s">
        <v>5</v>
      </c>
      <c r="AD54" s="1" t="s">
        <v>6</v>
      </c>
      <c r="AE54" s="1" t="s">
        <v>7</v>
      </c>
      <c r="AF54" s="1" t="s">
        <v>8</v>
      </c>
      <c r="AG54" s="1" t="s">
        <v>9</v>
      </c>
      <c r="AH54" s="1" t="s">
        <v>10</v>
      </c>
      <c r="AI54" s="1" t="s">
        <v>11</v>
      </c>
      <c r="AJ54" s="1" t="s">
        <v>12</v>
      </c>
      <c r="AK54" s="1" t="s">
        <v>13</v>
      </c>
      <c r="AL54" s="1" t="s">
        <v>14</v>
      </c>
      <c r="AM54" s="1" t="s">
        <v>15</v>
      </c>
      <c r="AN54" s="1" t="s">
        <v>16</v>
      </c>
      <c r="AO54" s="1" t="s">
        <v>17</v>
      </c>
      <c r="AP54" s="1" t="s">
        <v>18</v>
      </c>
      <c r="AQ54" s="1" t="s">
        <v>19</v>
      </c>
      <c r="AR54" s="1" t="s">
        <v>20</v>
      </c>
    </row>
    <row r="55" spans="1:44" x14ac:dyDescent="0.3">
      <c r="A55" s="8"/>
      <c r="B55" t="s">
        <v>41</v>
      </c>
      <c r="C55">
        <v>1306662.25</v>
      </c>
      <c r="D55">
        <v>423783.78125</v>
      </c>
      <c r="E55">
        <v>2958606.75</v>
      </c>
      <c r="F55">
        <v>0</v>
      </c>
      <c r="G55">
        <v>1900980</v>
      </c>
      <c r="H55">
        <v>32276098</v>
      </c>
      <c r="I55">
        <v>44208516</v>
      </c>
      <c r="J55">
        <v>823624.9375</v>
      </c>
      <c r="K55">
        <v>1999913.5</v>
      </c>
      <c r="L55">
        <v>1706924.625</v>
      </c>
      <c r="M55">
        <v>12607139</v>
      </c>
      <c r="N55">
        <v>31279932</v>
      </c>
      <c r="O55">
        <v>16921570</v>
      </c>
      <c r="P55">
        <v>152196.125</v>
      </c>
      <c r="Q55">
        <v>299092.46875</v>
      </c>
      <c r="R55">
        <v>373.975098</v>
      </c>
      <c r="S55">
        <v>1302184.25</v>
      </c>
      <c r="T55">
        <v>6054859</v>
      </c>
      <c r="U55">
        <v>99172.585938000004</v>
      </c>
      <c r="V55">
        <v>156321629.24853501</v>
      </c>
      <c r="X55" s="1" t="s">
        <v>41</v>
      </c>
      <c r="Y55" s="1">
        <f t="shared" ref="Y55:AR55" si="40">+C55-C$3</f>
        <v>-25959.75</v>
      </c>
      <c r="Z55" s="1">
        <f t="shared" si="40"/>
        <v>2108.78125</v>
      </c>
      <c r="AA55" s="1">
        <f t="shared" si="40"/>
        <v>550.75</v>
      </c>
      <c r="AB55" s="1">
        <f t="shared" si="40"/>
        <v>0</v>
      </c>
      <c r="AC55" s="1">
        <f t="shared" si="40"/>
        <v>740</v>
      </c>
      <c r="AD55" s="1">
        <f t="shared" si="40"/>
        <v>-5706</v>
      </c>
      <c r="AE55" s="1">
        <f t="shared" si="40"/>
        <v>-9708</v>
      </c>
      <c r="AF55" s="1">
        <f t="shared" si="40"/>
        <v>2287.9375</v>
      </c>
      <c r="AG55" s="1">
        <f t="shared" si="40"/>
        <v>3007.5</v>
      </c>
      <c r="AH55" s="1">
        <f t="shared" si="40"/>
        <v>-989.375</v>
      </c>
      <c r="AI55" s="1">
        <f t="shared" si="40"/>
        <v>-17375</v>
      </c>
      <c r="AJ55" s="1">
        <f t="shared" si="40"/>
        <v>-29208</v>
      </c>
      <c r="AK55" s="1">
        <f t="shared" si="40"/>
        <v>-2274</v>
      </c>
      <c r="AL55" s="1">
        <f t="shared" si="40"/>
        <v>91.125</v>
      </c>
      <c r="AM55" s="1">
        <f t="shared" si="40"/>
        <v>-7.53125</v>
      </c>
      <c r="AN55" s="1">
        <f t="shared" si="40"/>
        <v>2.9750980000000027</v>
      </c>
      <c r="AO55" s="1">
        <f t="shared" si="40"/>
        <v>-2384.75</v>
      </c>
      <c r="AP55" s="1">
        <f t="shared" si="40"/>
        <v>3944</v>
      </c>
      <c r="AQ55" s="1">
        <f t="shared" si="40"/>
        <v>173.58593800000381</v>
      </c>
      <c r="AR55" s="1">
        <f t="shared" si="40"/>
        <v>-80705.751464992762</v>
      </c>
    </row>
    <row r="56" spans="1:44" x14ac:dyDescent="0.3">
      <c r="A56" s="8"/>
      <c r="B56" t="s">
        <v>42</v>
      </c>
      <c r="C56">
        <v>22050278</v>
      </c>
      <c r="D56">
        <v>25308908</v>
      </c>
      <c r="E56">
        <v>1633978.25</v>
      </c>
      <c r="F56">
        <v>10747194</v>
      </c>
      <c r="G56">
        <v>195003.3125</v>
      </c>
      <c r="H56">
        <v>26772270</v>
      </c>
      <c r="I56">
        <v>26209538</v>
      </c>
      <c r="J56">
        <v>714697.3125</v>
      </c>
      <c r="K56">
        <v>7153242</v>
      </c>
      <c r="L56">
        <v>285560.6875</v>
      </c>
      <c r="M56">
        <v>0</v>
      </c>
      <c r="N56">
        <v>86435.335938000004</v>
      </c>
      <c r="O56">
        <v>12171726</v>
      </c>
      <c r="P56">
        <v>19670842</v>
      </c>
      <c r="Q56">
        <v>30246472</v>
      </c>
      <c r="R56">
        <v>134722.171875</v>
      </c>
      <c r="S56">
        <v>14284865</v>
      </c>
      <c r="T56">
        <v>2060696.25</v>
      </c>
      <c r="U56">
        <v>8039539.5</v>
      </c>
      <c r="V56">
        <v>207765967.82031301</v>
      </c>
      <c r="X56" s="1" t="s">
        <v>42</v>
      </c>
      <c r="Y56" s="1">
        <f t="shared" ref="Y56:AR56" si="41">+C56-C$4</f>
        <v>-499940</v>
      </c>
      <c r="Z56" s="1">
        <f t="shared" si="41"/>
        <v>40144</v>
      </c>
      <c r="AA56" s="1">
        <f t="shared" si="41"/>
        <v>1660.25</v>
      </c>
      <c r="AB56" s="1">
        <f t="shared" si="41"/>
        <v>38899</v>
      </c>
      <c r="AC56" s="1">
        <f t="shared" si="41"/>
        <v>1127.3125</v>
      </c>
      <c r="AD56" s="1">
        <f t="shared" si="41"/>
        <v>26282</v>
      </c>
      <c r="AE56" s="1">
        <f t="shared" si="41"/>
        <v>8178</v>
      </c>
      <c r="AF56" s="1">
        <f t="shared" si="41"/>
        <v>2169.3125</v>
      </c>
      <c r="AG56" s="1">
        <f t="shared" si="41"/>
        <v>19826</v>
      </c>
      <c r="AH56" s="1">
        <f t="shared" si="41"/>
        <v>1337.6875</v>
      </c>
      <c r="AI56" s="1">
        <f t="shared" si="41"/>
        <v>0</v>
      </c>
      <c r="AJ56" s="1">
        <f t="shared" si="41"/>
        <v>790.33593800000381</v>
      </c>
      <c r="AK56" s="1">
        <f t="shared" si="41"/>
        <v>12866</v>
      </c>
      <c r="AL56" s="1">
        <f t="shared" si="41"/>
        <v>-1624</v>
      </c>
      <c r="AM56" s="1">
        <f t="shared" si="41"/>
        <v>32252</v>
      </c>
      <c r="AN56" s="1">
        <f t="shared" si="41"/>
        <v>172.171875</v>
      </c>
      <c r="AO56" s="1">
        <f t="shared" si="41"/>
        <v>47795</v>
      </c>
      <c r="AP56" s="1">
        <f t="shared" si="41"/>
        <v>16881.25</v>
      </c>
      <c r="AQ56" s="1">
        <f t="shared" si="41"/>
        <v>7676.5</v>
      </c>
      <c r="AR56" s="1">
        <f t="shared" si="41"/>
        <v>-243507.17968699336</v>
      </c>
    </row>
    <row r="57" spans="1:44" x14ac:dyDescent="0.3">
      <c r="A57" s="8"/>
      <c r="B57" t="s">
        <v>43</v>
      </c>
      <c r="C57">
        <v>43107028</v>
      </c>
      <c r="D57">
        <v>34346556</v>
      </c>
      <c r="E57">
        <v>12262013</v>
      </c>
      <c r="F57">
        <v>7439940</v>
      </c>
      <c r="G57">
        <v>92065.648438000004</v>
      </c>
      <c r="H57">
        <v>29989280</v>
      </c>
      <c r="I57">
        <v>29195784</v>
      </c>
      <c r="J57">
        <v>12910278</v>
      </c>
      <c r="K57">
        <v>7740642.5</v>
      </c>
      <c r="L57">
        <v>778637</v>
      </c>
      <c r="M57">
        <v>3167168.5</v>
      </c>
      <c r="N57">
        <v>5583969.5</v>
      </c>
      <c r="O57">
        <v>3333554</v>
      </c>
      <c r="P57">
        <v>18509284</v>
      </c>
      <c r="Q57">
        <v>19824104</v>
      </c>
      <c r="R57">
        <v>297515.9375</v>
      </c>
      <c r="S57">
        <v>8465693</v>
      </c>
      <c r="T57">
        <v>54924352</v>
      </c>
      <c r="U57">
        <v>3922233.75</v>
      </c>
      <c r="V57">
        <v>295890098.83593798</v>
      </c>
      <c r="X57" s="1" t="s">
        <v>43</v>
      </c>
      <c r="Y57" s="1">
        <f t="shared" ref="Y57:AR57" si="42">+C57-C$5</f>
        <v>6764180</v>
      </c>
      <c r="Z57" s="1">
        <f t="shared" si="42"/>
        <v>39868</v>
      </c>
      <c r="AA57" s="1">
        <f t="shared" si="42"/>
        <v>168782</v>
      </c>
      <c r="AB57" s="1">
        <f t="shared" si="42"/>
        <v>-93493</v>
      </c>
      <c r="AC57" s="1">
        <f t="shared" si="42"/>
        <v>2958.6484380000038</v>
      </c>
      <c r="AD57" s="1">
        <f t="shared" si="42"/>
        <v>149520</v>
      </c>
      <c r="AE57" s="1">
        <f t="shared" si="42"/>
        <v>-1780</v>
      </c>
      <c r="AF57" s="1">
        <f t="shared" si="42"/>
        <v>117224</v>
      </c>
      <c r="AG57" s="1">
        <f t="shared" si="42"/>
        <v>49315.5</v>
      </c>
      <c r="AH57" s="1">
        <f t="shared" si="42"/>
        <v>5664</v>
      </c>
      <c r="AI57" s="1">
        <f t="shared" si="42"/>
        <v>4140.5</v>
      </c>
      <c r="AJ57" s="1">
        <f t="shared" si="42"/>
        <v>12546.5</v>
      </c>
      <c r="AK57" s="1">
        <f t="shared" si="42"/>
        <v>1097</v>
      </c>
      <c r="AL57" s="1">
        <f t="shared" si="42"/>
        <v>28212</v>
      </c>
      <c r="AM57" s="1">
        <f t="shared" si="42"/>
        <v>42568</v>
      </c>
      <c r="AN57" s="1">
        <f t="shared" si="42"/>
        <v>1855.9375</v>
      </c>
      <c r="AO57" s="1">
        <f t="shared" si="42"/>
        <v>81743</v>
      </c>
      <c r="AP57" s="1">
        <f t="shared" si="42"/>
        <v>53056</v>
      </c>
      <c r="AQ57" s="1">
        <f t="shared" si="42"/>
        <v>76011.75</v>
      </c>
      <c r="AR57" s="1">
        <f t="shared" si="42"/>
        <v>7503469.8359379768</v>
      </c>
    </row>
    <row r="58" spans="1:44" x14ac:dyDescent="0.3">
      <c r="A58" s="8"/>
      <c r="B58" t="s">
        <v>44</v>
      </c>
      <c r="C58">
        <v>31899616</v>
      </c>
      <c r="D58">
        <v>12922487</v>
      </c>
      <c r="E58">
        <v>14251975</v>
      </c>
      <c r="F58">
        <v>6987603</v>
      </c>
      <c r="G58">
        <v>138971.046875</v>
      </c>
      <c r="H58">
        <v>23216138</v>
      </c>
      <c r="I58">
        <v>25496546</v>
      </c>
      <c r="J58">
        <v>934940.5</v>
      </c>
      <c r="K58">
        <v>14967023</v>
      </c>
      <c r="L58">
        <v>483336.09375</v>
      </c>
      <c r="M58">
        <v>9925094</v>
      </c>
      <c r="N58">
        <v>7626424</v>
      </c>
      <c r="O58">
        <v>2127328.5</v>
      </c>
      <c r="P58">
        <v>4438115</v>
      </c>
      <c r="Q58">
        <v>5651909.5</v>
      </c>
      <c r="R58">
        <v>22907.167968999998</v>
      </c>
      <c r="S58">
        <v>2673206.5</v>
      </c>
      <c r="T58">
        <v>17029420</v>
      </c>
      <c r="U58">
        <v>1263862.25</v>
      </c>
      <c r="V58">
        <v>182056902.55859399</v>
      </c>
      <c r="X58" s="1" t="s">
        <v>44</v>
      </c>
      <c r="Y58" s="1">
        <f t="shared" ref="Y58:AR58" si="43">+C58-C$6</f>
        <v>-657488</v>
      </c>
      <c r="Z58" s="1">
        <f t="shared" si="43"/>
        <v>59735</v>
      </c>
      <c r="AA58" s="1">
        <f t="shared" si="43"/>
        <v>86655</v>
      </c>
      <c r="AB58" s="1">
        <f t="shared" si="43"/>
        <v>75665</v>
      </c>
      <c r="AC58" s="1">
        <f t="shared" si="43"/>
        <v>263.046875</v>
      </c>
      <c r="AD58" s="1">
        <f t="shared" si="43"/>
        <v>38614</v>
      </c>
      <c r="AE58" s="1">
        <f t="shared" si="43"/>
        <v>928</v>
      </c>
      <c r="AF58" s="1">
        <f t="shared" si="43"/>
        <v>3169.5</v>
      </c>
      <c r="AG58" s="1">
        <f t="shared" si="43"/>
        <v>75806</v>
      </c>
      <c r="AH58" s="1">
        <f t="shared" si="43"/>
        <v>2184.09375</v>
      </c>
      <c r="AI58" s="1">
        <f t="shared" si="43"/>
        <v>4372</v>
      </c>
      <c r="AJ58" s="1">
        <f t="shared" si="43"/>
        <v>22676</v>
      </c>
      <c r="AK58" s="1">
        <f t="shared" si="43"/>
        <v>490.5</v>
      </c>
      <c r="AL58" s="1">
        <f t="shared" si="43"/>
        <v>9482</v>
      </c>
      <c r="AM58" s="1">
        <f t="shared" si="43"/>
        <v>11676.5</v>
      </c>
      <c r="AN58" s="1">
        <f t="shared" si="43"/>
        <v>70.167968999998266</v>
      </c>
      <c r="AO58" s="1">
        <f t="shared" si="43"/>
        <v>6009.5</v>
      </c>
      <c r="AP58" s="1">
        <f t="shared" si="43"/>
        <v>78080</v>
      </c>
      <c r="AQ58" s="1">
        <f t="shared" si="43"/>
        <v>7076.25</v>
      </c>
      <c r="AR58" s="1">
        <f t="shared" si="43"/>
        <v>-174535.44140601158</v>
      </c>
    </row>
    <row r="59" spans="1:44" x14ac:dyDescent="0.3">
      <c r="A59" s="8"/>
      <c r="B59" t="s">
        <v>45</v>
      </c>
      <c r="C59">
        <v>1004842.125</v>
      </c>
      <c r="D59">
        <v>2461310.25</v>
      </c>
      <c r="E59">
        <v>5001759.5</v>
      </c>
      <c r="F59">
        <v>11455.150390999999</v>
      </c>
      <c r="G59">
        <v>79952.742188000004</v>
      </c>
      <c r="H59">
        <v>1757625.75</v>
      </c>
      <c r="I59">
        <v>4257373</v>
      </c>
      <c r="J59">
        <v>2529769.5</v>
      </c>
      <c r="K59">
        <v>1134452.375</v>
      </c>
      <c r="L59">
        <v>208.73492400000001</v>
      </c>
      <c r="M59">
        <v>365749.625</v>
      </c>
      <c r="N59">
        <v>1934802.5</v>
      </c>
      <c r="O59">
        <v>1342491.125</v>
      </c>
      <c r="P59">
        <v>751888.4375</v>
      </c>
      <c r="Q59">
        <v>1476620.625</v>
      </c>
      <c r="R59">
        <v>14694.574219</v>
      </c>
      <c r="S59">
        <v>486520.03125</v>
      </c>
      <c r="T59">
        <v>880193.875</v>
      </c>
      <c r="U59">
        <v>326985.34375</v>
      </c>
      <c r="V59">
        <v>25818695.264221001</v>
      </c>
      <c r="X59" s="1" t="s">
        <v>45</v>
      </c>
      <c r="Y59" s="1">
        <f t="shared" ref="Y59:AR59" si="44">+C59-C$7</f>
        <v>-7618.875</v>
      </c>
      <c r="Z59" s="1">
        <f t="shared" si="44"/>
        <v>-50.75</v>
      </c>
      <c r="AA59" s="1">
        <f t="shared" si="44"/>
        <v>-25102.5</v>
      </c>
      <c r="AB59" s="1">
        <f t="shared" si="44"/>
        <v>-6.8496090000007825</v>
      </c>
      <c r="AC59" s="1">
        <f t="shared" si="44"/>
        <v>-28.257811999996193</v>
      </c>
      <c r="AD59" s="1">
        <f t="shared" si="44"/>
        <v>-463.25</v>
      </c>
      <c r="AE59" s="1">
        <f t="shared" si="44"/>
        <v>-945</v>
      </c>
      <c r="AF59" s="1">
        <f t="shared" si="44"/>
        <v>-4112.5</v>
      </c>
      <c r="AG59" s="1">
        <f t="shared" si="44"/>
        <v>-139.625</v>
      </c>
      <c r="AH59" s="1">
        <f t="shared" si="44"/>
        <v>0.73492400000000657</v>
      </c>
      <c r="AI59" s="1">
        <f t="shared" si="44"/>
        <v>-410.375</v>
      </c>
      <c r="AJ59" s="1">
        <f t="shared" si="44"/>
        <v>-899.5</v>
      </c>
      <c r="AK59" s="1">
        <f t="shared" si="44"/>
        <v>-354.875</v>
      </c>
      <c r="AL59" s="1">
        <f t="shared" si="44"/>
        <v>-900.5625</v>
      </c>
      <c r="AM59" s="1">
        <f t="shared" si="44"/>
        <v>114.625</v>
      </c>
      <c r="AN59" s="1">
        <f t="shared" si="44"/>
        <v>-1.4257809999999154</v>
      </c>
      <c r="AO59" s="1">
        <f t="shared" si="44"/>
        <v>-264.96875</v>
      </c>
      <c r="AP59" s="1">
        <f t="shared" si="44"/>
        <v>-514.125</v>
      </c>
      <c r="AQ59" s="1">
        <f t="shared" si="44"/>
        <v>159.34375</v>
      </c>
      <c r="AR59" s="1">
        <f t="shared" si="44"/>
        <v>-41538.735778998584</v>
      </c>
    </row>
    <row r="60" spans="1:44" x14ac:dyDescent="0.3">
      <c r="A60" s="8"/>
      <c r="B60" t="s">
        <v>46</v>
      </c>
      <c r="C60">
        <v>37663012</v>
      </c>
      <c r="D60">
        <v>39765268</v>
      </c>
      <c r="E60">
        <v>12581996</v>
      </c>
      <c r="F60">
        <v>10183997</v>
      </c>
      <c r="G60">
        <v>1775772.125</v>
      </c>
      <c r="H60">
        <v>46795464</v>
      </c>
      <c r="I60">
        <v>52450440</v>
      </c>
      <c r="J60">
        <v>9787180</v>
      </c>
      <c r="K60">
        <v>15797478</v>
      </c>
      <c r="L60">
        <v>1785876.375</v>
      </c>
      <c r="M60">
        <v>5555765</v>
      </c>
      <c r="N60">
        <v>11891128</v>
      </c>
      <c r="O60">
        <v>9710198</v>
      </c>
      <c r="P60">
        <v>32983270</v>
      </c>
      <c r="Q60">
        <v>31484138</v>
      </c>
      <c r="R60">
        <v>614576.1875</v>
      </c>
      <c r="S60">
        <v>12938605</v>
      </c>
      <c r="T60">
        <v>54800180</v>
      </c>
      <c r="U60">
        <v>18584526</v>
      </c>
      <c r="V60">
        <v>407148869.6875</v>
      </c>
      <c r="X60" s="1" t="s">
        <v>46</v>
      </c>
      <c r="Y60" s="1">
        <f t="shared" ref="Y60:AR60" si="45">+C60-C$8</f>
        <v>-586460</v>
      </c>
      <c r="Z60" s="1">
        <f t="shared" si="45"/>
        <v>47712</v>
      </c>
      <c r="AA60" s="1">
        <f t="shared" si="45"/>
        <v>23864</v>
      </c>
      <c r="AB60" s="1">
        <f t="shared" si="45"/>
        <v>39053</v>
      </c>
      <c r="AC60" s="1">
        <f t="shared" si="45"/>
        <v>1764.125</v>
      </c>
      <c r="AD60" s="1">
        <f t="shared" si="45"/>
        <v>-5928</v>
      </c>
      <c r="AE60" s="1">
        <f t="shared" si="45"/>
        <v>4812</v>
      </c>
      <c r="AF60" s="1">
        <f t="shared" si="45"/>
        <v>13937</v>
      </c>
      <c r="AG60" s="1">
        <f t="shared" si="45"/>
        <v>32045</v>
      </c>
      <c r="AH60" s="1">
        <f t="shared" si="45"/>
        <v>-373.625</v>
      </c>
      <c r="AI60" s="1">
        <f t="shared" si="45"/>
        <v>-3564</v>
      </c>
      <c r="AJ60" s="1">
        <f t="shared" si="45"/>
        <v>661</v>
      </c>
      <c r="AK60" s="1">
        <f t="shared" si="45"/>
        <v>-1527</v>
      </c>
      <c r="AL60" s="1">
        <f t="shared" si="45"/>
        <v>-33058</v>
      </c>
      <c r="AM60" s="1">
        <f t="shared" si="45"/>
        <v>21388</v>
      </c>
      <c r="AN60" s="1">
        <f t="shared" si="45"/>
        <v>676.1875</v>
      </c>
      <c r="AO60" s="1">
        <f t="shared" si="45"/>
        <v>2024</v>
      </c>
      <c r="AP60" s="1">
        <f t="shared" si="45"/>
        <v>180604</v>
      </c>
      <c r="AQ60" s="1">
        <f t="shared" si="45"/>
        <v>11706</v>
      </c>
      <c r="AR60" s="1">
        <f t="shared" si="45"/>
        <v>-250664.3125</v>
      </c>
    </row>
    <row r="61" spans="1:44" x14ac:dyDescent="0.3">
      <c r="A61" s="8"/>
      <c r="B61" t="s">
        <v>47</v>
      </c>
      <c r="C61">
        <v>222884192</v>
      </c>
      <c r="D61">
        <v>145094704</v>
      </c>
      <c r="E61">
        <v>157544592</v>
      </c>
      <c r="F61">
        <v>100092600</v>
      </c>
      <c r="G61">
        <v>16250019</v>
      </c>
      <c r="H61">
        <v>136680560</v>
      </c>
      <c r="I61">
        <v>17667840</v>
      </c>
      <c r="J61">
        <v>48784752</v>
      </c>
      <c r="K61">
        <v>108601472</v>
      </c>
      <c r="L61">
        <v>15624457</v>
      </c>
      <c r="M61">
        <v>42795504</v>
      </c>
      <c r="N61">
        <v>97083536</v>
      </c>
      <c r="O61">
        <v>7638058.5</v>
      </c>
      <c r="P61">
        <v>266806224</v>
      </c>
      <c r="Q61">
        <v>49963316</v>
      </c>
      <c r="R61">
        <v>28360558</v>
      </c>
      <c r="S61">
        <v>1099758.5</v>
      </c>
      <c r="T61">
        <v>185806384</v>
      </c>
      <c r="U61">
        <v>5056226.5</v>
      </c>
      <c r="V61">
        <v>1653834753.5</v>
      </c>
      <c r="X61" s="1" t="s">
        <v>47</v>
      </c>
      <c r="Y61" s="1">
        <f t="shared" ref="Y61:AR61" si="46">+C61-C$9</f>
        <v>-2522336</v>
      </c>
      <c r="Z61" s="1">
        <f t="shared" si="46"/>
        <v>-122432</v>
      </c>
      <c r="AA61" s="1">
        <f t="shared" si="46"/>
        <v>-62288</v>
      </c>
      <c r="AB61" s="1">
        <f t="shared" si="46"/>
        <v>-17768</v>
      </c>
      <c r="AC61" s="1">
        <f t="shared" si="46"/>
        <v>-5583</v>
      </c>
      <c r="AD61" s="1">
        <f t="shared" si="46"/>
        <v>-63872</v>
      </c>
      <c r="AE61" s="1">
        <f t="shared" si="46"/>
        <v>-526</v>
      </c>
      <c r="AF61" s="1">
        <f t="shared" si="46"/>
        <v>-49016</v>
      </c>
      <c r="AG61" s="1">
        <f t="shared" si="46"/>
        <v>28720</v>
      </c>
      <c r="AH61" s="1">
        <f t="shared" si="46"/>
        <v>1618</v>
      </c>
      <c r="AI61" s="1">
        <f t="shared" si="46"/>
        <v>16172</v>
      </c>
      <c r="AJ61" s="1">
        <f t="shared" si="46"/>
        <v>-3648</v>
      </c>
      <c r="AK61" s="1">
        <f t="shared" si="46"/>
        <v>-304</v>
      </c>
      <c r="AL61" s="1">
        <f t="shared" si="46"/>
        <v>183584</v>
      </c>
      <c r="AM61" s="1">
        <f t="shared" si="46"/>
        <v>-10864</v>
      </c>
      <c r="AN61" s="1">
        <f t="shared" si="46"/>
        <v>-1802</v>
      </c>
      <c r="AO61" s="1">
        <f t="shared" si="46"/>
        <v>70.5</v>
      </c>
      <c r="AP61" s="1">
        <f t="shared" si="46"/>
        <v>89392</v>
      </c>
      <c r="AQ61" s="1">
        <f t="shared" si="46"/>
        <v>-1279.5</v>
      </c>
      <c r="AR61" s="1">
        <f t="shared" si="46"/>
        <v>-2542162</v>
      </c>
    </row>
    <row r="62" spans="1:44" x14ac:dyDescent="0.3">
      <c r="A62" s="8"/>
      <c r="B62" t="s">
        <v>48</v>
      </c>
      <c r="C62">
        <v>98015576</v>
      </c>
      <c r="D62">
        <v>41447396</v>
      </c>
      <c r="E62">
        <v>60778640</v>
      </c>
      <c r="F62">
        <v>7157069.5</v>
      </c>
      <c r="G62">
        <v>289811.5</v>
      </c>
      <c r="H62">
        <v>54049336</v>
      </c>
      <c r="I62">
        <v>11185784</v>
      </c>
      <c r="J62">
        <v>41769840</v>
      </c>
      <c r="K62">
        <v>82077528</v>
      </c>
      <c r="L62">
        <v>16858102</v>
      </c>
      <c r="M62">
        <v>467146.90625</v>
      </c>
      <c r="N62">
        <v>546040</v>
      </c>
      <c r="O62">
        <v>35933004</v>
      </c>
      <c r="P62">
        <v>49673208</v>
      </c>
      <c r="Q62">
        <v>163858368</v>
      </c>
      <c r="R62">
        <v>883746.625</v>
      </c>
      <c r="S62">
        <v>75497136</v>
      </c>
      <c r="T62">
        <v>77667896</v>
      </c>
      <c r="U62">
        <v>56179808</v>
      </c>
      <c r="V62">
        <v>874335436.53125</v>
      </c>
      <c r="X62" s="1" t="s">
        <v>48</v>
      </c>
      <c r="Y62" s="1">
        <f t="shared" ref="Y62:AR62" si="47">+C62-C$10</f>
        <v>-936224</v>
      </c>
      <c r="Z62" s="1">
        <f t="shared" si="47"/>
        <v>-51368</v>
      </c>
      <c r="AA62" s="1">
        <f t="shared" si="47"/>
        <v>-69240</v>
      </c>
      <c r="AB62" s="1">
        <f t="shared" si="47"/>
        <v>-24865.5</v>
      </c>
      <c r="AC62" s="1">
        <f t="shared" si="47"/>
        <v>-585.5</v>
      </c>
      <c r="AD62" s="1">
        <f t="shared" si="47"/>
        <v>-33280</v>
      </c>
      <c r="AE62" s="1">
        <f t="shared" si="47"/>
        <v>-923</v>
      </c>
      <c r="AF62" s="1">
        <f t="shared" si="47"/>
        <v>-70472</v>
      </c>
      <c r="AG62" s="1">
        <f t="shared" si="47"/>
        <v>-72136</v>
      </c>
      <c r="AH62" s="1">
        <f t="shared" si="47"/>
        <v>37326</v>
      </c>
      <c r="AI62" s="1">
        <f t="shared" si="47"/>
        <v>-96.09375</v>
      </c>
      <c r="AJ62" s="1">
        <f t="shared" si="47"/>
        <v>-319</v>
      </c>
      <c r="AK62" s="1">
        <f t="shared" si="47"/>
        <v>-9464</v>
      </c>
      <c r="AL62" s="1">
        <f t="shared" si="47"/>
        <v>-112632</v>
      </c>
      <c r="AM62" s="1">
        <f t="shared" si="47"/>
        <v>-53184</v>
      </c>
      <c r="AN62" s="1">
        <f t="shared" si="47"/>
        <v>-795.375</v>
      </c>
      <c r="AO62" s="1">
        <f t="shared" si="47"/>
        <v>-80184</v>
      </c>
      <c r="AP62" s="1">
        <f t="shared" si="47"/>
        <v>-47816</v>
      </c>
      <c r="AQ62" s="1">
        <f t="shared" si="47"/>
        <v>-118460</v>
      </c>
      <c r="AR62" s="1">
        <f t="shared" si="47"/>
        <v>-1644718.46875</v>
      </c>
    </row>
    <row r="63" spans="1:44" x14ac:dyDescent="0.3">
      <c r="A63" s="8"/>
      <c r="B63" t="s">
        <v>49</v>
      </c>
      <c r="C63">
        <v>131238360</v>
      </c>
      <c r="D63">
        <v>22491052</v>
      </c>
      <c r="E63">
        <v>120074016</v>
      </c>
      <c r="F63">
        <v>13159440</v>
      </c>
      <c r="G63">
        <v>122051.132813</v>
      </c>
      <c r="H63">
        <v>232189152</v>
      </c>
      <c r="I63">
        <v>611439.1875</v>
      </c>
      <c r="J63">
        <v>44518704</v>
      </c>
      <c r="K63">
        <v>176500560</v>
      </c>
      <c r="L63">
        <v>69822856</v>
      </c>
      <c r="M63">
        <v>2284980.25</v>
      </c>
      <c r="N63">
        <v>3616907.5</v>
      </c>
      <c r="O63">
        <v>3491427.75</v>
      </c>
      <c r="P63">
        <v>32454412</v>
      </c>
      <c r="Q63">
        <v>120694736</v>
      </c>
      <c r="R63">
        <v>236255.125</v>
      </c>
      <c r="S63">
        <v>86732328</v>
      </c>
      <c r="T63">
        <v>671406592</v>
      </c>
      <c r="U63">
        <v>231572768</v>
      </c>
      <c r="V63">
        <v>1963218036.9453101</v>
      </c>
      <c r="X63" s="1" t="s">
        <v>49</v>
      </c>
      <c r="Y63" s="1">
        <f t="shared" ref="Y63:AR63" si="48">+C63-C$11</f>
        <v>-1528256</v>
      </c>
      <c r="Z63" s="1">
        <f t="shared" si="48"/>
        <v>-15736</v>
      </c>
      <c r="AA63" s="1">
        <f t="shared" si="48"/>
        <v>-124864</v>
      </c>
      <c r="AB63" s="1">
        <f t="shared" si="48"/>
        <v>-17493</v>
      </c>
      <c r="AC63" s="1">
        <f t="shared" si="48"/>
        <v>-657.86718699999619</v>
      </c>
      <c r="AD63" s="1">
        <f t="shared" si="48"/>
        <v>-105264</v>
      </c>
      <c r="AE63" s="1">
        <f t="shared" si="48"/>
        <v>-33.8125</v>
      </c>
      <c r="AF63" s="1">
        <f t="shared" si="48"/>
        <v>-15184</v>
      </c>
      <c r="AG63" s="1">
        <f t="shared" si="48"/>
        <v>-136432</v>
      </c>
      <c r="AH63" s="1">
        <f t="shared" si="48"/>
        <v>-46784</v>
      </c>
      <c r="AI63" s="1">
        <f t="shared" si="48"/>
        <v>-3248.75</v>
      </c>
      <c r="AJ63" s="1">
        <f t="shared" si="48"/>
        <v>-2608.5</v>
      </c>
      <c r="AK63" s="1">
        <f t="shared" si="48"/>
        <v>-524.25</v>
      </c>
      <c r="AL63" s="1">
        <f t="shared" si="48"/>
        <v>-73176</v>
      </c>
      <c r="AM63" s="1">
        <f t="shared" si="48"/>
        <v>-43936</v>
      </c>
      <c r="AN63" s="1">
        <f t="shared" si="48"/>
        <v>-178.875</v>
      </c>
      <c r="AO63" s="1">
        <f t="shared" si="48"/>
        <v>-54776</v>
      </c>
      <c r="AP63" s="1">
        <f t="shared" si="48"/>
        <v>-373696</v>
      </c>
      <c r="AQ63" s="1">
        <f t="shared" si="48"/>
        <v>16976</v>
      </c>
      <c r="AR63" s="1">
        <f t="shared" si="48"/>
        <v>-2525873.0546898842</v>
      </c>
    </row>
    <row r="64" spans="1:44" x14ac:dyDescent="0.3">
      <c r="A64" s="8"/>
      <c r="B64" t="s">
        <v>20</v>
      </c>
      <c r="C64">
        <v>589169566.375</v>
      </c>
      <c r="D64">
        <v>324261465.03125</v>
      </c>
      <c r="E64">
        <v>387087576.5</v>
      </c>
      <c r="F64">
        <v>155779298.65039101</v>
      </c>
      <c r="G64">
        <v>20844626.507812999</v>
      </c>
      <c r="H64">
        <v>583725923.75</v>
      </c>
      <c r="I64">
        <v>211283260.1875</v>
      </c>
      <c r="J64">
        <v>162773786.25</v>
      </c>
      <c r="K64">
        <v>415972311.375</v>
      </c>
      <c r="L64">
        <v>107345958.516174</v>
      </c>
      <c r="M64">
        <v>77168547.28125</v>
      </c>
      <c r="N64">
        <v>159649174.83593801</v>
      </c>
      <c r="O64">
        <v>92669357.875</v>
      </c>
      <c r="P64">
        <v>425439439.5625</v>
      </c>
      <c r="Q64">
        <v>423498756.59375</v>
      </c>
      <c r="R64">
        <v>30565349.76416</v>
      </c>
      <c r="S64">
        <v>203480296.28125</v>
      </c>
      <c r="T64">
        <v>1070630573.125</v>
      </c>
      <c r="U64">
        <v>325045121.92968798</v>
      </c>
      <c r="V64">
        <v>5766390390.3916597</v>
      </c>
      <c r="X64" s="1" t="s">
        <v>20</v>
      </c>
      <c r="Y64" s="1">
        <f t="shared" ref="Y64:AR64" si="49">+C64-C$12</f>
        <v>-102.625</v>
      </c>
      <c r="Z64" s="1">
        <f t="shared" si="49"/>
        <v>-18.96875</v>
      </c>
      <c r="AA64" s="1">
        <f t="shared" si="49"/>
        <v>17.5</v>
      </c>
      <c r="AB64" s="1">
        <f t="shared" si="49"/>
        <v>-9.349608987569809</v>
      </c>
      <c r="AC64" s="1">
        <f t="shared" si="49"/>
        <v>-1.4921870008111</v>
      </c>
      <c r="AD64" s="1">
        <f t="shared" si="49"/>
        <v>-97.25</v>
      </c>
      <c r="AE64" s="1">
        <f t="shared" si="49"/>
        <v>2.1875</v>
      </c>
      <c r="AF64" s="1">
        <f t="shared" si="49"/>
        <v>3.25</v>
      </c>
      <c r="AG64" s="1">
        <f t="shared" si="49"/>
        <v>12.375</v>
      </c>
      <c r="AH64" s="1">
        <f t="shared" si="49"/>
        <v>-16.483825996518135</v>
      </c>
      <c r="AI64" s="1">
        <f t="shared" si="49"/>
        <v>-9.71875</v>
      </c>
      <c r="AJ64" s="1">
        <f t="shared" si="49"/>
        <v>-9.1640619933605194</v>
      </c>
      <c r="AK64" s="1">
        <f t="shared" si="49"/>
        <v>5.375</v>
      </c>
      <c r="AL64" s="1">
        <f t="shared" si="49"/>
        <v>-21.4375</v>
      </c>
      <c r="AM64" s="1">
        <f t="shared" si="49"/>
        <v>7.59375</v>
      </c>
      <c r="AN64" s="1">
        <f t="shared" si="49"/>
        <v>-0.23584000021219254</v>
      </c>
      <c r="AO64" s="1">
        <f t="shared" si="49"/>
        <v>32.28125</v>
      </c>
      <c r="AP64" s="1">
        <f t="shared" si="49"/>
        <v>-68.875</v>
      </c>
      <c r="AQ64" s="1">
        <f t="shared" si="49"/>
        <v>39.929687976837158</v>
      </c>
      <c r="AR64" s="1">
        <f t="shared" si="49"/>
        <v>-235.1083402633667</v>
      </c>
    </row>
    <row r="66" spans="1:66" x14ac:dyDescent="0.3">
      <c r="B66" t="s">
        <v>167</v>
      </c>
    </row>
    <row r="67" spans="1:66" x14ac:dyDescent="0.3">
      <c r="B67" t="s">
        <v>39</v>
      </c>
      <c r="C67" t="s">
        <v>1</v>
      </c>
      <c r="D67" t="s">
        <v>2</v>
      </c>
      <c r="E67" t="s">
        <v>3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t="s">
        <v>12</v>
      </c>
      <c r="O67" t="s">
        <v>13</v>
      </c>
      <c r="P67" t="s">
        <v>14</v>
      </c>
      <c r="Q67" t="s">
        <v>15</v>
      </c>
      <c r="R67" t="s">
        <v>16</v>
      </c>
      <c r="S67" t="s">
        <v>17</v>
      </c>
      <c r="T67" t="s">
        <v>18</v>
      </c>
      <c r="U67" t="s">
        <v>19</v>
      </c>
      <c r="V67" t="s">
        <v>20</v>
      </c>
      <c r="X67" s="1" t="s">
        <v>39</v>
      </c>
      <c r="Y67" s="1" t="s">
        <v>1</v>
      </c>
      <c r="Z67" s="1" t="s">
        <v>2</v>
      </c>
      <c r="AA67" s="1" t="s">
        <v>3</v>
      </c>
      <c r="AB67" s="1" t="s">
        <v>4</v>
      </c>
      <c r="AC67" s="1" t="s">
        <v>5</v>
      </c>
      <c r="AD67" s="1" t="s">
        <v>6</v>
      </c>
      <c r="AE67" s="1" t="s">
        <v>7</v>
      </c>
      <c r="AF67" s="1" t="s">
        <v>8</v>
      </c>
      <c r="AG67" s="1" t="s">
        <v>9</v>
      </c>
      <c r="AH67" s="1" t="s">
        <v>10</v>
      </c>
      <c r="AI67" s="1" t="s">
        <v>11</v>
      </c>
      <c r="AJ67" s="1" t="s">
        <v>12</v>
      </c>
      <c r="AK67" s="1" t="s">
        <v>13</v>
      </c>
      <c r="AL67" s="1" t="s">
        <v>14</v>
      </c>
      <c r="AM67" s="1" t="s">
        <v>15</v>
      </c>
      <c r="AN67" s="1" t="s">
        <v>16</v>
      </c>
      <c r="AO67" s="1" t="s">
        <v>17</v>
      </c>
      <c r="AP67" s="1" t="s">
        <v>18</v>
      </c>
      <c r="AQ67" s="1" t="s">
        <v>19</v>
      </c>
      <c r="AR67" s="1" t="s">
        <v>20</v>
      </c>
      <c r="AT67" s="1" t="s">
        <v>39</v>
      </c>
      <c r="AU67" s="1" t="s">
        <v>1</v>
      </c>
      <c r="AV67" s="1" t="s">
        <v>2</v>
      </c>
      <c r="AW67" s="1" t="s">
        <v>3</v>
      </c>
      <c r="AX67" s="1" t="s">
        <v>4</v>
      </c>
      <c r="AY67" s="1" t="s">
        <v>5</v>
      </c>
      <c r="AZ67" s="1" t="s">
        <v>6</v>
      </c>
      <c r="BA67" s="1" t="s">
        <v>7</v>
      </c>
      <c r="BB67" s="1" t="s">
        <v>8</v>
      </c>
      <c r="BC67" s="1" t="s">
        <v>9</v>
      </c>
      <c r="BD67" s="1" t="s">
        <v>10</v>
      </c>
      <c r="BE67" s="1" t="s">
        <v>11</v>
      </c>
      <c r="BF67" s="1" t="s">
        <v>12</v>
      </c>
      <c r="BG67" s="1" t="s">
        <v>13</v>
      </c>
      <c r="BH67" s="1" t="s">
        <v>14</v>
      </c>
      <c r="BI67" s="1" t="s">
        <v>15</v>
      </c>
      <c r="BJ67" s="1" t="s">
        <v>16</v>
      </c>
      <c r="BK67" s="1" t="s">
        <v>17</v>
      </c>
      <c r="BL67" s="1" t="s">
        <v>18</v>
      </c>
      <c r="BM67" s="1" t="s">
        <v>19</v>
      </c>
      <c r="BN67" s="1" t="s">
        <v>20</v>
      </c>
    </row>
    <row r="68" spans="1:66" x14ac:dyDescent="0.3">
      <c r="A68" s="8"/>
      <c r="B68" t="s">
        <v>41</v>
      </c>
      <c r="C68">
        <v>1306662.25</v>
      </c>
      <c r="D68">
        <v>423783.75</v>
      </c>
      <c r="E68">
        <v>2958606.75</v>
      </c>
      <c r="F68">
        <v>0</v>
      </c>
      <c r="G68">
        <v>1900980.125</v>
      </c>
      <c r="H68">
        <v>32276098</v>
      </c>
      <c r="I68">
        <v>44208516</v>
      </c>
      <c r="J68">
        <v>823624.9375</v>
      </c>
      <c r="K68">
        <v>1999913.5</v>
      </c>
      <c r="L68">
        <v>1706924.625</v>
      </c>
      <c r="M68">
        <v>12607139</v>
      </c>
      <c r="N68">
        <v>31279932</v>
      </c>
      <c r="O68">
        <v>16921570</v>
      </c>
      <c r="P68">
        <v>152196.125</v>
      </c>
      <c r="Q68">
        <v>299092.4375</v>
      </c>
      <c r="R68">
        <v>373.975098</v>
      </c>
      <c r="S68">
        <v>1302184.25</v>
      </c>
      <c r="T68">
        <v>6054859</v>
      </c>
      <c r="U68">
        <v>99172.585938000004</v>
      </c>
      <c r="V68">
        <v>156321629.31103501</v>
      </c>
      <c r="X68" s="1" t="s">
        <v>41</v>
      </c>
      <c r="Y68" s="1">
        <f t="shared" ref="Y68" si="50">+C68-C$3</f>
        <v>-25959.75</v>
      </c>
      <c r="Z68" s="1">
        <f t="shared" ref="Z68" si="51">+D68-D$3</f>
        <v>2108.75</v>
      </c>
      <c r="AA68" s="1">
        <f t="shared" ref="AA68" si="52">+E68-E$3</f>
        <v>550.75</v>
      </c>
      <c r="AB68" s="1">
        <f t="shared" ref="AB68" si="53">+F68-F$3</f>
        <v>0</v>
      </c>
      <c r="AC68" s="1">
        <f t="shared" ref="AC68" si="54">+G68-G$3</f>
        <v>740.125</v>
      </c>
      <c r="AD68" s="1">
        <f t="shared" ref="AD68" si="55">+H68-H$3</f>
        <v>-5706</v>
      </c>
      <c r="AE68" s="1">
        <f t="shared" ref="AE68" si="56">+I68-I$3</f>
        <v>-9708</v>
      </c>
      <c r="AF68" s="1">
        <f t="shared" ref="AF68" si="57">+J68-J$3</f>
        <v>2287.9375</v>
      </c>
      <c r="AG68" s="1">
        <f t="shared" ref="AG68" si="58">+K68-K$3</f>
        <v>3007.5</v>
      </c>
      <c r="AH68" s="1">
        <f t="shared" ref="AH68" si="59">+L68-L$3</f>
        <v>-989.375</v>
      </c>
      <c r="AI68" s="1">
        <f t="shared" ref="AI68" si="60">+M68-M$3</f>
        <v>-17375</v>
      </c>
      <c r="AJ68" s="1">
        <f t="shared" ref="AJ68" si="61">+N68-N$3</f>
        <v>-29208</v>
      </c>
      <c r="AK68" s="1">
        <f t="shared" ref="AK68" si="62">+O68-O$3</f>
        <v>-2274</v>
      </c>
      <c r="AL68" s="1">
        <f t="shared" ref="AL68" si="63">+P68-P$3</f>
        <v>91.125</v>
      </c>
      <c r="AM68" s="1">
        <f t="shared" ref="AM68" si="64">+Q68-Q$3</f>
        <v>-7.5625</v>
      </c>
      <c r="AN68" s="1">
        <f t="shared" ref="AN68" si="65">+R68-R$3</f>
        <v>2.9750980000000027</v>
      </c>
      <c r="AO68" s="1">
        <f t="shared" ref="AO68" si="66">+S68-S$3</f>
        <v>-2384.75</v>
      </c>
      <c r="AP68" s="1">
        <f t="shared" ref="AP68" si="67">+T68-T$3</f>
        <v>3944</v>
      </c>
      <c r="AQ68" s="1">
        <f t="shared" ref="AQ68" si="68">+U68-U$3</f>
        <v>173.58593800000381</v>
      </c>
      <c r="AR68" s="1">
        <f t="shared" ref="AR68" si="69">+V68-V$3</f>
        <v>-80705.688964992762</v>
      </c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</row>
    <row r="69" spans="1:66" x14ac:dyDescent="0.3">
      <c r="A69" s="8"/>
      <c r="B69" t="s">
        <v>42</v>
      </c>
      <c r="C69">
        <v>22050278</v>
      </c>
      <c r="D69">
        <v>25308912</v>
      </c>
      <c r="E69">
        <v>1633978.25</v>
      </c>
      <c r="F69">
        <v>10747193</v>
      </c>
      <c r="G69">
        <v>195003.3125</v>
      </c>
      <c r="H69">
        <v>26772270</v>
      </c>
      <c r="I69">
        <v>26209538</v>
      </c>
      <c r="J69">
        <v>714697.3125</v>
      </c>
      <c r="K69">
        <v>7153242</v>
      </c>
      <c r="L69">
        <v>285560.65625</v>
      </c>
      <c r="M69">
        <v>0</v>
      </c>
      <c r="N69">
        <v>86435.335938000004</v>
      </c>
      <c r="O69">
        <v>12171726</v>
      </c>
      <c r="P69">
        <v>19670842</v>
      </c>
      <c r="Q69">
        <v>30246470</v>
      </c>
      <c r="R69">
        <v>134722.125</v>
      </c>
      <c r="S69">
        <v>14284864</v>
      </c>
      <c r="T69">
        <v>2060696.25</v>
      </c>
      <c r="U69">
        <v>8039539.5</v>
      </c>
      <c r="V69">
        <v>207765967.74218801</v>
      </c>
      <c r="X69" s="1" t="s">
        <v>42</v>
      </c>
      <c r="Y69" s="1">
        <f t="shared" ref="Y69" si="70">+C69-C$4</f>
        <v>-499940</v>
      </c>
      <c r="Z69" s="1">
        <f t="shared" ref="Z69" si="71">+D69-D$4</f>
        <v>40148</v>
      </c>
      <c r="AA69" s="1">
        <f t="shared" ref="AA69" si="72">+E69-E$4</f>
        <v>1660.25</v>
      </c>
      <c r="AB69" s="1">
        <f t="shared" ref="AB69" si="73">+F69-F$4</f>
        <v>38898</v>
      </c>
      <c r="AC69" s="1">
        <f t="shared" ref="AC69" si="74">+G69-G$4</f>
        <v>1127.3125</v>
      </c>
      <c r="AD69" s="1">
        <f t="shared" ref="AD69" si="75">+H69-H$4</f>
        <v>26282</v>
      </c>
      <c r="AE69" s="1">
        <f t="shared" ref="AE69" si="76">+I69-I$4</f>
        <v>8178</v>
      </c>
      <c r="AF69" s="1">
        <f t="shared" ref="AF69" si="77">+J69-J$4</f>
        <v>2169.3125</v>
      </c>
      <c r="AG69" s="1">
        <f t="shared" ref="AG69" si="78">+K69-K$4</f>
        <v>19826</v>
      </c>
      <c r="AH69" s="1">
        <f t="shared" ref="AH69" si="79">+L69-L$4</f>
        <v>1337.65625</v>
      </c>
      <c r="AI69" s="1">
        <f t="shared" ref="AI69" si="80">+M69-M$4</f>
        <v>0</v>
      </c>
      <c r="AJ69" s="1">
        <f t="shared" ref="AJ69" si="81">+N69-N$4</f>
        <v>790.33593800000381</v>
      </c>
      <c r="AK69" s="1">
        <f t="shared" ref="AK69" si="82">+O69-O$4</f>
        <v>12866</v>
      </c>
      <c r="AL69" s="1">
        <f t="shared" ref="AL69" si="83">+P69-P$4</f>
        <v>-1624</v>
      </c>
      <c r="AM69" s="1">
        <f t="shared" ref="AM69" si="84">+Q69-Q$4</f>
        <v>32250</v>
      </c>
      <c r="AN69" s="1">
        <f t="shared" ref="AN69" si="85">+R69-R$4</f>
        <v>172.125</v>
      </c>
      <c r="AO69" s="1">
        <f t="shared" ref="AO69" si="86">+S69-S$4</f>
        <v>47794</v>
      </c>
      <c r="AP69" s="1">
        <f t="shared" ref="AP69" si="87">+T69-T$4</f>
        <v>16881.25</v>
      </c>
      <c r="AQ69" s="1">
        <f t="shared" ref="AQ69" si="88">+U69-U$4</f>
        <v>7676.5</v>
      </c>
      <c r="AR69" s="1">
        <f t="shared" ref="AR69" si="89">+V69-V$4</f>
        <v>-243507.25781199336</v>
      </c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</row>
    <row r="70" spans="1:66" x14ac:dyDescent="0.3">
      <c r="A70" s="8"/>
      <c r="B70" t="s">
        <v>43</v>
      </c>
      <c r="C70">
        <v>43107028</v>
      </c>
      <c r="D70">
        <v>34346556</v>
      </c>
      <c r="E70">
        <v>12262013</v>
      </c>
      <c r="F70">
        <v>7439941</v>
      </c>
      <c r="G70">
        <v>92065.65625</v>
      </c>
      <c r="H70">
        <v>29989280</v>
      </c>
      <c r="I70">
        <v>29195784</v>
      </c>
      <c r="J70">
        <v>12910280</v>
      </c>
      <c r="K70">
        <v>7740643.5</v>
      </c>
      <c r="L70">
        <v>778637</v>
      </c>
      <c r="M70">
        <v>3167168.5</v>
      </c>
      <c r="N70">
        <v>5583970</v>
      </c>
      <c r="O70">
        <v>3333554</v>
      </c>
      <c r="P70">
        <v>18509284</v>
      </c>
      <c r="Q70">
        <v>19824106</v>
      </c>
      <c r="R70">
        <v>297515.96875</v>
      </c>
      <c r="S70">
        <v>8465693</v>
      </c>
      <c r="T70">
        <v>54924356</v>
      </c>
      <c r="U70">
        <v>3922234.5</v>
      </c>
      <c r="V70">
        <v>295890110.125</v>
      </c>
      <c r="X70" s="1" t="s">
        <v>43</v>
      </c>
      <c r="Y70" s="1">
        <f t="shared" ref="Y70" si="90">+C70-C$5</f>
        <v>6764180</v>
      </c>
      <c r="Z70" s="1">
        <f t="shared" ref="Z70" si="91">+D70-D$5</f>
        <v>39868</v>
      </c>
      <c r="AA70" s="1">
        <f t="shared" ref="AA70" si="92">+E70-E$5</f>
        <v>168782</v>
      </c>
      <c r="AB70" s="1">
        <f t="shared" ref="AB70" si="93">+F70-F$5</f>
        <v>-93492</v>
      </c>
      <c r="AC70" s="1">
        <f t="shared" ref="AC70" si="94">+G70-G$5</f>
        <v>2958.65625</v>
      </c>
      <c r="AD70" s="1">
        <f t="shared" ref="AD70" si="95">+H70-H$5</f>
        <v>149520</v>
      </c>
      <c r="AE70" s="1">
        <f t="shared" ref="AE70" si="96">+I70-I$5</f>
        <v>-1780</v>
      </c>
      <c r="AF70" s="1">
        <f t="shared" ref="AF70" si="97">+J70-J$5</f>
        <v>117226</v>
      </c>
      <c r="AG70" s="1">
        <f t="shared" ref="AG70" si="98">+K70-K$5</f>
        <v>49316.5</v>
      </c>
      <c r="AH70" s="1">
        <f t="shared" ref="AH70" si="99">+L70-L$5</f>
        <v>5664</v>
      </c>
      <c r="AI70" s="1">
        <f t="shared" ref="AI70" si="100">+M70-M$5</f>
        <v>4140.5</v>
      </c>
      <c r="AJ70" s="1">
        <f t="shared" ref="AJ70" si="101">+N70-N$5</f>
        <v>12547</v>
      </c>
      <c r="AK70" s="1">
        <f t="shared" ref="AK70" si="102">+O70-O$5</f>
        <v>1097</v>
      </c>
      <c r="AL70" s="1">
        <f t="shared" ref="AL70" si="103">+P70-P$5</f>
        <v>28212</v>
      </c>
      <c r="AM70" s="1">
        <f t="shared" ref="AM70" si="104">+Q70-Q$5</f>
        <v>42570</v>
      </c>
      <c r="AN70" s="1">
        <f t="shared" ref="AN70" si="105">+R70-R$5</f>
        <v>1855.96875</v>
      </c>
      <c r="AO70" s="1">
        <f t="shared" ref="AO70" si="106">+S70-S$5</f>
        <v>81743</v>
      </c>
      <c r="AP70" s="1">
        <f t="shared" ref="AP70" si="107">+T70-T$5</f>
        <v>53060</v>
      </c>
      <c r="AQ70" s="1">
        <f t="shared" ref="AQ70" si="108">+U70-U$5</f>
        <v>76012.5</v>
      </c>
      <c r="AR70" s="1">
        <f t="shared" ref="AR70" si="109">+V70-V$5</f>
        <v>7503481.125</v>
      </c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</row>
    <row r="71" spans="1:66" x14ac:dyDescent="0.3">
      <c r="A71" s="8"/>
      <c r="B71" t="s">
        <v>44</v>
      </c>
      <c r="C71">
        <v>31899616</v>
      </c>
      <c r="D71">
        <v>12922485</v>
      </c>
      <c r="E71">
        <v>14251976</v>
      </c>
      <c r="F71">
        <v>6987603.5</v>
      </c>
      <c r="G71">
        <v>138971.046875</v>
      </c>
      <c r="H71">
        <v>23216138</v>
      </c>
      <c r="I71">
        <v>25496546</v>
      </c>
      <c r="J71">
        <v>934940.5</v>
      </c>
      <c r="K71">
        <v>14967025</v>
      </c>
      <c r="L71">
        <v>483336.0625</v>
      </c>
      <c r="M71">
        <v>9925094</v>
      </c>
      <c r="N71">
        <v>7626424.5</v>
      </c>
      <c r="O71">
        <v>2127328.75</v>
      </c>
      <c r="P71">
        <v>4438115</v>
      </c>
      <c r="Q71">
        <v>5651909.5</v>
      </c>
      <c r="R71">
        <v>22907.167968999998</v>
      </c>
      <c r="S71">
        <v>2673206.5</v>
      </c>
      <c r="T71">
        <v>17029418</v>
      </c>
      <c r="U71">
        <v>1263862.25</v>
      </c>
      <c r="V71">
        <v>182056902.77734399</v>
      </c>
      <c r="X71" s="1" t="s">
        <v>44</v>
      </c>
      <c r="Y71" s="1">
        <f t="shared" ref="Y71" si="110">+C71-C$6</f>
        <v>-657488</v>
      </c>
      <c r="Z71" s="1">
        <f t="shared" ref="Z71" si="111">+D71-D$6</f>
        <v>59733</v>
      </c>
      <c r="AA71" s="1">
        <f t="shared" ref="AA71" si="112">+E71-E$6</f>
        <v>86656</v>
      </c>
      <c r="AB71" s="1">
        <f t="shared" ref="AB71" si="113">+F71-F$6</f>
        <v>75665.5</v>
      </c>
      <c r="AC71" s="1">
        <f t="shared" ref="AC71" si="114">+G71-G$6</f>
        <v>263.046875</v>
      </c>
      <c r="AD71" s="1">
        <f t="shared" ref="AD71" si="115">+H71-H$6</f>
        <v>38614</v>
      </c>
      <c r="AE71" s="1">
        <f t="shared" ref="AE71" si="116">+I71-I$6</f>
        <v>928</v>
      </c>
      <c r="AF71" s="1">
        <f t="shared" ref="AF71" si="117">+J71-J$6</f>
        <v>3169.5</v>
      </c>
      <c r="AG71" s="1">
        <f t="shared" ref="AG71" si="118">+K71-K$6</f>
        <v>75808</v>
      </c>
      <c r="AH71" s="1">
        <f t="shared" ref="AH71" si="119">+L71-L$6</f>
        <v>2184.0625</v>
      </c>
      <c r="AI71" s="1">
        <f t="shared" ref="AI71" si="120">+M71-M$6</f>
        <v>4372</v>
      </c>
      <c r="AJ71" s="1">
        <f t="shared" ref="AJ71" si="121">+N71-N$6</f>
        <v>22676.5</v>
      </c>
      <c r="AK71" s="1">
        <f t="shared" ref="AK71" si="122">+O71-O$6</f>
        <v>490.75</v>
      </c>
      <c r="AL71" s="1">
        <f t="shared" ref="AL71" si="123">+P71-P$6</f>
        <v>9482</v>
      </c>
      <c r="AM71" s="1">
        <f t="shared" ref="AM71" si="124">+Q71-Q$6</f>
        <v>11676.5</v>
      </c>
      <c r="AN71" s="1">
        <f t="shared" ref="AN71" si="125">+R71-R$6</f>
        <v>70.167968999998266</v>
      </c>
      <c r="AO71" s="1">
        <f t="shared" ref="AO71" si="126">+S71-S$6</f>
        <v>6009.5</v>
      </c>
      <c r="AP71" s="1">
        <f t="shared" ref="AP71" si="127">+T71-T$6</f>
        <v>78078</v>
      </c>
      <c r="AQ71" s="1">
        <f t="shared" ref="AQ71" si="128">+U71-U$6</f>
        <v>7076.25</v>
      </c>
      <c r="AR71" s="1">
        <f t="shared" ref="AR71" si="129">+V71-V$6</f>
        <v>-174535.22265601158</v>
      </c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</row>
    <row r="72" spans="1:66" x14ac:dyDescent="0.3">
      <c r="A72" s="8"/>
      <c r="B72" t="s">
        <v>45</v>
      </c>
      <c r="C72">
        <v>1004842.125</v>
      </c>
      <c r="D72">
        <v>2461310.25</v>
      </c>
      <c r="E72">
        <v>5001759.5</v>
      </c>
      <c r="F72">
        <v>11455.147461</v>
      </c>
      <c r="G72">
        <v>79952.742188000004</v>
      </c>
      <c r="H72">
        <v>1757625.75</v>
      </c>
      <c r="I72">
        <v>4257373</v>
      </c>
      <c r="J72">
        <v>2529769.5</v>
      </c>
      <c r="K72">
        <v>1134452.5</v>
      </c>
      <c r="L72">
        <v>208.73490899999999</v>
      </c>
      <c r="M72">
        <v>365749.625</v>
      </c>
      <c r="N72">
        <v>1934802.5</v>
      </c>
      <c r="O72">
        <v>1342491</v>
      </c>
      <c r="P72">
        <v>751888.4375</v>
      </c>
      <c r="Q72">
        <v>1476620.625</v>
      </c>
      <c r="R72">
        <v>14694.574219</v>
      </c>
      <c r="S72">
        <v>486520.03125</v>
      </c>
      <c r="T72">
        <v>880193.875</v>
      </c>
      <c r="U72">
        <v>326985.3125</v>
      </c>
      <c r="V72">
        <v>25818695.230025999</v>
      </c>
      <c r="X72" s="1" t="s">
        <v>45</v>
      </c>
      <c r="Y72" s="1">
        <f t="shared" ref="Y72" si="130">+C72-C$7</f>
        <v>-7618.875</v>
      </c>
      <c r="Z72" s="1">
        <f t="shared" ref="Z72" si="131">+D72-D$7</f>
        <v>-50.75</v>
      </c>
      <c r="AA72" s="1">
        <f t="shared" ref="AA72" si="132">+E72-E$7</f>
        <v>-25102.5</v>
      </c>
      <c r="AB72" s="1">
        <f t="shared" ref="AB72" si="133">+F72-F$7</f>
        <v>-6.8525389999995241</v>
      </c>
      <c r="AC72" s="1">
        <f t="shared" ref="AC72" si="134">+G72-G$7</f>
        <v>-28.257811999996193</v>
      </c>
      <c r="AD72" s="1">
        <f t="shared" ref="AD72" si="135">+H72-H$7</f>
        <v>-463.25</v>
      </c>
      <c r="AE72" s="1">
        <f t="shared" ref="AE72" si="136">+I72-I$7</f>
        <v>-945</v>
      </c>
      <c r="AF72" s="1">
        <f t="shared" ref="AF72" si="137">+J72-J$7</f>
        <v>-4112.5</v>
      </c>
      <c r="AG72" s="1">
        <f t="shared" ref="AG72" si="138">+K72-K$7</f>
        <v>-139.5</v>
      </c>
      <c r="AH72" s="1">
        <f t="shared" ref="AH72" si="139">+L72-L$7</f>
        <v>0.7349089999999876</v>
      </c>
      <c r="AI72" s="1">
        <f t="shared" ref="AI72" si="140">+M72-M$7</f>
        <v>-410.375</v>
      </c>
      <c r="AJ72" s="1">
        <f t="shared" ref="AJ72" si="141">+N72-N$7</f>
        <v>-899.5</v>
      </c>
      <c r="AK72" s="1">
        <f t="shared" ref="AK72" si="142">+O72-O$7</f>
        <v>-355</v>
      </c>
      <c r="AL72" s="1">
        <f t="shared" ref="AL72" si="143">+P72-P$7</f>
        <v>-900.5625</v>
      </c>
      <c r="AM72" s="1">
        <f t="shared" ref="AM72" si="144">+Q72-Q$7</f>
        <v>114.625</v>
      </c>
      <c r="AN72" s="1">
        <f t="shared" ref="AN72" si="145">+R72-R$7</f>
        <v>-1.4257809999999154</v>
      </c>
      <c r="AO72" s="1">
        <f t="shared" ref="AO72" si="146">+S72-S$7</f>
        <v>-264.96875</v>
      </c>
      <c r="AP72" s="1">
        <f t="shared" ref="AP72" si="147">+T72-T$7</f>
        <v>-514.125</v>
      </c>
      <c r="AQ72" s="1">
        <f t="shared" ref="AQ72" si="148">+U72-U$7</f>
        <v>159.3125</v>
      </c>
      <c r="AR72" s="1">
        <f t="shared" ref="AR72" si="149">+V72-V$7</f>
        <v>-41538.769974000752</v>
      </c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spans="1:66" x14ac:dyDescent="0.3">
      <c r="A73" s="8"/>
      <c r="B73" t="s">
        <v>46</v>
      </c>
      <c r="C73">
        <v>37663004</v>
      </c>
      <c r="D73">
        <v>39765264</v>
      </c>
      <c r="E73">
        <v>12581996</v>
      </c>
      <c r="F73">
        <v>10183998</v>
      </c>
      <c r="G73">
        <v>1775772.125</v>
      </c>
      <c r="H73">
        <v>46795464</v>
      </c>
      <c r="I73">
        <v>52450444</v>
      </c>
      <c r="J73">
        <v>9787181</v>
      </c>
      <c r="K73">
        <v>15797478</v>
      </c>
      <c r="L73">
        <v>1785876.375</v>
      </c>
      <c r="M73">
        <v>5555765</v>
      </c>
      <c r="N73">
        <v>11891127</v>
      </c>
      <c r="O73">
        <v>9710198</v>
      </c>
      <c r="P73">
        <v>32983270</v>
      </c>
      <c r="Q73">
        <v>31484138</v>
      </c>
      <c r="R73">
        <v>614576.1875</v>
      </c>
      <c r="S73">
        <v>12938605</v>
      </c>
      <c r="T73">
        <v>54800184</v>
      </c>
      <c r="U73">
        <v>18584526</v>
      </c>
      <c r="V73">
        <v>407148866.6875</v>
      </c>
      <c r="X73" s="1" t="s">
        <v>46</v>
      </c>
      <c r="Y73" s="1">
        <f t="shared" ref="Y73" si="150">+C73-C$8</f>
        <v>-586468</v>
      </c>
      <c r="Z73" s="1">
        <f t="shared" ref="Z73" si="151">+D73-D$8</f>
        <v>47708</v>
      </c>
      <c r="AA73" s="1">
        <f t="shared" ref="AA73" si="152">+E73-E$8</f>
        <v>23864</v>
      </c>
      <c r="AB73" s="1">
        <f t="shared" ref="AB73" si="153">+F73-F$8</f>
        <v>39054</v>
      </c>
      <c r="AC73" s="1">
        <f t="shared" ref="AC73" si="154">+G73-G$8</f>
        <v>1764.125</v>
      </c>
      <c r="AD73" s="1">
        <f t="shared" ref="AD73" si="155">+H73-H$8</f>
        <v>-5928</v>
      </c>
      <c r="AE73" s="1">
        <f t="shared" ref="AE73" si="156">+I73-I$8</f>
        <v>4816</v>
      </c>
      <c r="AF73" s="1">
        <f t="shared" ref="AF73" si="157">+J73-J$8</f>
        <v>13938</v>
      </c>
      <c r="AG73" s="1">
        <f t="shared" ref="AG73" si="158">+K73-K$8</f>
        <v>32045</v>
      </c>
      <c r="AH73" s="1">
        <f t="shared" ref="AH73" si="159">+L73-L$8</f>
        <v>-373.625</v>
      </c>
      <c r="AI73" s="1">
        <f t="shared" ref="AI73" si="160">+M73-M$8</f>
        <v>-3564</v>
      </c>
      <c r="AJ73" s="1">
        <f t="shared" ref="AJ73" si="161">+N73-N$8</f>
        <v>660</v>
      </c>
      <c r="AK73" s="1">
        <f t="shared" ref="AK73" si="162">+O73-O$8</f>
        <v>-1527</v>
      </c>
      <c r="AL73" s="1">
        <f t="shared" ref="AL73" si="163">+P73-P$8</f>
        <v>-33058</v>
      </c>
      <c r="AM73" s="1">
        <f t="shared" ref="AM73" si="164">+Q73-Q$8</f>
        <v>21388</v>
      </c>
      <c r="AN73" s="1">
        <f t="shared" ref="AN73" si="165">+R73-R$8</f>
        <v>676.1875</v>
      </c>
      <c r="AO73" s="1">
        <f t="shared" ref="AO73" si="166">+S73-S$8</f>
        <v>2024</v>
      </c>
      <c r="AP73" s="1">
        <f t="shared" ref="AP73" si="167">+T73-T$8</f>
        <v>180608</v>
      </c>
      <c r="AQ73" s="1">
        <f t="shared" ref="AQ73" si="168">+U73-U$8</f>
        <v>11706</v>
      </c>
      <c r="AR73" s="1">
        <f t="shared" ref="AR73" si="169">+V73-V$8</f>
        <v>-250667.3125</v>
      </c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x14ac:dyDescent="0.3">
      <c r="A74" s="8"/>
      <c r="B74" t="s">
        <v>47</v>
      </c>
      <c r="C74">
        <v>222884208</v>
      </c>
      <c r="D74">
        <v>145094704</v>
      </c>
      <c r="E74">
        <v>157544592</v>
      </c>
      <c r="F74">
        <v>100092600</v>
      </c>
      <c r="G74">
        <v>16250019</v>
      </c>
      <c r="H74">
        <v>136680560</v>
      </c>
      <c r="I74">
        <v>17667840</v>
      </c>
      <c r="J74">
        <v>48784752</v>
      </c>
      <c r="K74">
        <v>108601472</v>
      </c>
      <c r="L74">
        <v>15624457</v>
      </c>
      <c r="M74">
        <v>42795504</v>
      </c>
      <c r="N74">
        <v>97083536</v>
      </c>
      <c r="O74">
        <v>7638058.5</v>
      </c>
      <c r="P74">
        <v>266806224</v>
      </c>
      <c r="Q74">
        <v>49963316</v>
      </c>
      <c r="R74">
        <v>28360560</v>
      </c>
      <c r="S74">
        <v>1099758.375</v>
      </c>
      <c r="T74">
        <v>185806384</v>
      </c>
      <c r="U74">
        <v>5056226.5</v>
      </c>
      <c r="V74">
        <v>1653834771.375</v>
      </c>
      <c r="X74" s="1" t="s">
        <v>47</v>
      </c>
      <c r="Y74" s="1">
        <f t="shared" ref="Y74" si="170">+C74-C$9</f>
        <v>-2522320</v>
      </c>
      <c r="Z74" s="1">
        <f t="shared" ref="Z74" si="171">+D74-D$9</f>
        <v>-122432</v>
      </c>
      <c r="AA74" s="1">
        <f t="shared" ref="AA74" si="172">+E74-E$9</f>
        <v>-62288</v>
      </c>
      <c r="AB74" s="1">
        <f t="shared" ref="AB74" si="173">+F74-F$9</f>
        <v>-17768</v>
      </c>
      <c r="AC74" s="1">
        <f t="shared" ref="AC74" si="174">+G74-G$9</f>
        <v>-5583</v>
      </c>
      <c r="AD74" s="1">
        <f t="shared" ref="AD74" si="175">+H74-H$9</f>
        <v>-63872</v>
      </c>
      <c r="AE74" s="1">
        <f t="shared" ref="AE74" si="176">+I74-I$9</f>
        <v>-526</v>
      </c>
      <c r="AF74" s="1">
        <f t="shared" ref="AF74" si="177">+J74-J$9</f>
        <v>-49016</v>
      </c>
      <c r="AG74" s="1">
        <f t="shared" ref="AG74" si="178">+K74-K$9</f>
        <v>28720</v>
      </c>
      <c r="AH74" s="1">
        <f t="shared" ref="AH74" si="179">+L74-L$9</f>
        <v>1618</v>
      </c>
      <c r="AI74" s="1">
        <f t="shared" ref="AI74" si="180">+M74-M$9</f>
        <v>16172</v>
      </c>
      <c r="AJ74" s="1">
        <f t="shared" ref="AJ74" si="181">+N74-N$9</f>
        <v>-3648</v>
      </c>
      <c r="AK74" s="1">
        <f t="shared" ref="AK74" si="182">+O74-O$9</f>
        <v>-304</v>
      </c>
      <c r="AL74" s="1">
        <f t="shared" ref="AL74" si="183">+P74-P$9</f>
        <v>183584</v>
      </c>
      <c r="AM74" s="1">
        <f t="shared" ref="AM74" si="184">+Q74-Q$9</f>
        <v>-10864</v>
      </c>
      <c r="AN74" s="1">
        <f t="shared" ref="AN74" si="185">+R74-R$9</f>
        <v>-1800</v>
      </c>
      <c r="AO74" s="1">
        <f t="shared" ref="AO74" si="186">+S74-S$9</f>
        <v>70.375</v>
      </c>
      <c r="AP74" s="1">
        <f t="shared" ref="AP74" si="187">+T74-T$9</f>
        <v>89392</v>
      </c>
      <c r="AQ74" s="1">
        <f t="shared" ref="AQ74" si="188">+U74-U$9</f>
        <v>-1279.5</v>
      </c>
      <c r="AR74" s="1">
        <f t="shared" ref="AR74" si="189">+V74-V$9</f>
        <v>-2542144.125</v>
      </c>
      <c r="AT74" s="1" t="s">
        <v>51</v>
      </c>
      <c r="AU74" s="1">
        <f t="shared" ref="AU74" si="190">+Y74</f>
        <v>-2522320</v>
      </c>
      <c r="AV74" s="1">
        <f t="shared" ref="AV74" si="191">+Z74</f>
        <v>-122432</v>
      </c>
      <c r="AW74" s="1">
        <f t="shared" ref="AW74" si="192">+AA74</f>
        <v>-62288</v>
      </c>
      <c r="AX74" s="1">
        <f t="shared" ref="AX74" si="193">+AB74</f>
        <v>-17768</v>
      </c>
      <c r="AY74" s="1">
        <f t="shared" ref="AY74" si="194">+AC74</f>
        <v>-5583</v>
      </c>
      <c r="AZ74" s="1">
        <f t="shared" ref="AZ74" si="195">+AD74</f>
        <v>-63872</v>
      </c>
      <c r="BA74" s="1">
        <f t="shared" ref="BA74" si="196">+AE74</f>
        <v>-526</v>
      </c>
      <c r="BB74" s="1">
        <f t="shared" ref="BB74" si="197">+AF74</f>
        <v>-49016</v>
      </c>
      <c r="BC74" s="1">
        <f t="shared" ref="BC74" si="198">+AG74</f>
        <v>28720</v>
      </c>
      <c r="BD74" s="1">
        <f t="shared" ref="BD74" si="199">+AH74</f>
        <v>1618</v>
      </c>
      <c r="BE74" s="1">
        <f t="shared" ref="BE74" si="200">+AI74</f>
        <v>16172</v>
      </c>
      <c r="BF74" s="1">
        <f t="shared" ref="BF74" si="201">+AJ74</f>
        <v>-3648</v>
      </c>
      <c r="BG74" s="1">
        <f t="shared" ref="BG74" si="202">+AK74</f>
        <v>-304</v>
      </c>
      <c r="BH74" s="1">
        <f t="shared" ref="BH74" si="203">+AL74</f>
        <v>183584</v>
      </c>
      <c r="BI74" s="1">
        <f t="shared" ref="BI74" si="204">+AM74</f>
        <v>-10864</v>
      </c>
      <c r="BJ74" s="1">
        <f t="shared" ref="BJ74" si="205">+AN74</f>
        <v>-1800</v>
      </c>
      <c r="BK74" s="1">
        <f t="shared" ref="BK74" si="206">+AO74</f>
        <v>70.375</v>
      </c>
      <c r="BL74" s="1">
        <f t="shared" ref="BL74" si="207">+AP74</f>
        <v>89392</v>
      </c>
      <c r="BM74" s="1">
        <f t="shared" ref="BM74" si="208">+AQ74</f>
        <v>-1279.5</v>
      </c>
      <c r="BN74" s="1">
        <f t="shared" ref="BN74" si="209">+AR74</f>
        <v>-2542144.125</v>
      </c>
    </row>
    <row r="75" spans="1:66" x14ac:dyDescent="0.3">
      <c r="A75" s="8"/>
      <c r="B75" t="s">
        <v>48</v>
      </c>
      <c r="C75">
        <v>98015584</v>
      </c>
      <c r="D75">
        <v>41447396</v>
      </c>
      <c r="E75">
        <v>60778640</v>
      </c>
      <c r="F75">
        <v>7157069.5</v>
      </c>
      <c r="G75">
        <v>289811.5</v>
      </c>
      <c r="H75">
        <v>54049336</v>
      </c>
      <c r="I75">
        <v>11185784</v>
      </c>
      <c r="J75">
        <v>41769840</v>
      </c>
      <c r="K75">
        <v>82077528</v>
      </c>
      <c r="L75">
        <v>16858102</v>
      </c>
      <c r="M75">
        <v>467146.90625</v>
      </c>
      <c r="N75">
        <v>546040.0625</v>
      </c>
      <c r="O75">
        <v>35933004</v>
      </c>
      <c r="P75">
        <v>49673208</v>
      </c>
      <c r="Q75">
        <v>163858368</v>
      </c>
      <c r="R75">
        <v>883746.625</v>
      </c>
      <c r="S75">
        <v>75497136</v>
      </c>
      <c r="T75">
        <v>77667896</v>
      </c>
      <c r="U75">
        <v>56179804</v>
      </c>
      <c r="V75">
        <v>874335440.59375</v>
      </c>
      <c r="X75" s="1" t="s">
        <v>48</v>
      </c>
      <c r="Y75" s="1">
        <f t="shared" ref="Y75" si="210">+C75-C$10</f>
        <v>-936216</v>
      </c>
      <c r="Z75" s="1">
        <f t="shared" ref="Z75" si="211">+D75-D$10</f>
        <v>-51368</v>
      </c>
      <c r="AA75" s="1">
        <f t="shared" ref="AA75" si="212">+E75-E$10</f>
        <v>-69240</v>
      </c>
      <c r="AB75" s="1">
        <f t="shared" ref="AB75" si="213">+F75-F$10</f>
        <v>-24865.5</v>
      </c>
      <c r="AC75" s="1">
        <f t="shared" ref="AC75" si="214">+G75-G$10</f>
        <v>-585.5</v>
      </c>
      <c r="AD75" s="1">
        <f t="shared" ref="AD75" si="215">+H75-H$10</f>
        <v>-33280</v>
      </c>
      <c r="AE75" s="1">
        <f t="shared" ref="AE75" si="216">+I75-I$10</f>
        <v>-923</v>
      </c>
      <c r="AF75" s="1">
        <f t="shared" ref="AF75" si="217">+J75-J$10</f>
        <v>-70472</v>
      </c>
      <c r="AG75" s="1">
        <f t="shared" ref="AG75" si="218">+K75-K$10</f>
        <v>-72136</v>
      </c>
      <c r="AH75" s="1">
        <f t="shared" ref="AH75" si="219">+L75-L$10</f>
        <v>37326</v>
      </c>
      <c r="AI75" s="1">
        <f t="shared" ref="AI75" si="220">+M75-M$10</f>
        <v>-96.09375</v>
      </c>
      <c r="AJ75" s="1">
        <f t="shared" ref="AJ75" si="221">+N75-N$10</f>
        <v>-318.9375</v>
      </c>
      <c r="AK75" s="1">
        <f t="shared" ref="AK75" si="222">+O75-O$10</f>
        <v>-9464</v>
      </c>
      <c r="AL75" s="1">
        <f t="shared" ref="AL75" si="223">+P75-P$10</f>
        <v>-112632</v>
      </c>
      <c r="AM75" s="1">
        <f t="shared" ref="AM75" si="224">+Q75-Q$10</f>
        <v>-53184</v>
      </c>
      <c r="AN75" s="1">
        <f t="shared" ref="AN75" si="225">+R75-R$10</f>
        <v>-795.375</v>
      </c>
      <c r="AO75" s="1">
        <f t="shared" ref="AO75" si="226">+S75-S$10</f>
        <v>-80184</v>
      </c>
      <c r="AP75" s="1">
        <f t="shared" ref="AP75" si="227">+T75-T$10</f>
        <v>-47816</v>
      </c>
      <c r="AQ75" s="1">
        <f t="shared" ref="AQ75" si="228">+U75-U$10</f>
        <v>-118464</v>
      </c>
      <c r="AR75" s="1">
        <f t="shared" ref="AR75" si="229">+V75-V$10</f>
        <v>-1644714.40625</v>
      </c>
      <c r="AT75" s="1" t="s">
        <v>50</v>
      </c>
      <c r="AU75" s="1">
        <f t="shared" ref="AU75" si="230">+SUM(Y68:Y73)</f>
        <v>4986705.375</v>
      </c>
      <c r="AV75" s="1">
        <f t="shared" ref="AV75" si="231">+SUM(Z68:Z73)</f>
        <v>189515</v>
      </c>
      <c r="AW75" s="1">
        <f t="shared" ref="AW75" si="232">+SUM(AA68:AA73)</f>
        <v>256410.5</v>
      </c>
      <c r="AX75" s="1">
        <f t="shared" ref="AX75" si="233">+SUM(AB68:AB73)</f>
        <v>60118.647461</v>
      </c>
      <c r="AY75" s="1">
        <f t="shared" ref="AY75" si="234">+SUM(AC68:AC73)</f>
        <v>6825.0078130000038</v>
      </c>
      <c r="AZ75" s="1">
        <f t="shared" ref="AZ75" si="235">+SUM(AD68:AD73)</f>
        <v>202318.75</v>
      </c>
      <c r="BA75" s="1">
        <f t="shared" ref="BA75" si="236">+SUM(AE68:AE73)</f>
        <v>1489</v>
      </c>
      <c r="BB75" s="1">
        <f t="shared" ref="BB75" si="237">+SUM(AF68:AF73)</f>
        <v>134678.25</v>
      </c>
      <c r="BC75" s="1">
        <f t="shared" ref="BC75" si="238">+SUM(AG68:AG73)</f>
        <v>179863.5</v>
      </c>
      <c r="BD75" s="1">
        <f t="shared" ref="BD75" si="239">+SUM(AH68:AH73)</f>
        <v>7823.4536590000007</v>
      </c>
      <c r="BE75" s="1">
        <f t="shared" ref="BE75" si="240">+SUM(AI68:AI73)</f>
        <v>-12836.875</v>
      </c>
      <c r="BF75" s="1">
        <f t="shared" ref="BF75" si="241">+SUM(AJ68:AJ73)</f>
        <v>6566.3359380000038</v>
      </c>
      <c r="BG75" s="1">
        <f t="shared" ref="BG75" si="242">+SUM(AK68:AK73)</f>
        <v>10297.75</v>
      </c>
      <c r="BH75" s="1">
        <f t="shared" ref="BH75" si="243">+SUM(AL68:AL73)</f>
        <v>2202.5625</v>
      </c>
      <c r="BI75" s="1">
        <f t="shared" ref="BI75" si="244">+SUM(AM68:AM73)</f>
        <v>107991.5625</v>
      </c>
      <c r="BJ75" s="1">
        <f t="shared" ref="BJ75" si="245">+SUM(AN68:AN73)</f>
        <v>2775.9985359999982</v>
      </c>
      <c r="BK75" s="1">
        <f t="shared" ref="BK75" si="246">+SUM(AO68:AO73)</f>
        <v>134920.78125</v>
      </c>
      <c r="BL75" s="1">
        <f t="shared" ref="BL75" si="247">+SUM(AP68:AP73)</f>
        <v>332057.125</v>
      </c>
      <c r="BM75" s="1">
        <f t="shared" ref="BM75" si="248">+SUM(AQ68:AQ73)</f>
        <v>102804.148438</v>
      </c>
      <c r="BN75" s="1">
        <f t="shared" ref="BN75" si="249">+SUM(AR68:AR73)</f>
        <v>6712526.8730930015</v>
      </c>
    </row>
    <row r="76" spans="1:66" x14ac:dyDescent="0.3">
      <c r="A76" s="8"/>
      <c r="B76" t="s">
        <v>49</v>
      </c>
      <c r="C76">
        <v>131238384</v>
      </c>
      <c r="D76">
        <v>22491052</v>
      </c>
      <c r="E76">
        <v>120074016</v>
      </c>
      <c r="F76">
        <v>13159441</v>
      </c>
      <c r="G76">
        <v>122051.117188</v>
      </c>
      <c r="H76">
        <v>232189152</v>
      </c>
      <c r="I76">
        <v>611439.1875</v>
      </c>
      <c r="J76">
        <v>44518704</v>
      </c>
      <c r="K76">
        <v>176500544</v>
      </c>
      <c r="L76">
        <v>69822856</v>
      </c>
      <c r="M76">
        <v>2284980.5</v>
      </c>
      <c r="N76">
        <v>3616907.5</v>
      </c>
      <c r="O76">
        <v>3491427.75</v>
      </c>
      <c r="P76">
        <v>32454412</v>
      </c>
      <c r="Q76">
        <v>120694736</v>
      </c>
      <c r="R76">
        <v>236255.125</v>
      </c>
      <c r="S76">
        <v>86732328</v>
      </c>
      <c r="T76">
        <v>671406592</v>
      </c>
      <c r="U76">
        <v>231572768</v>
      </c>
      <c r="V76">
        <v>1963218046.1796801</v>
      </c>
      <c r="X76" s="1" t="s">
        <v>49</v>
      </c>
      <c r="Y76" s="1">
        <f t="shared" ref="Y76" si="250">+C76-C$11</f>
        <v>-1528232</v>
      </c>
      <c r="Z76" s="1">
        <f t="shared" ref="Z76" si="251">+D76-D$11</f>
        <v>-15736</v>
      </c>
      <c r="AA76" s="1">
        <f t="shared" ref="AA76" si="252">+E76-E$11</f>
        <v>-124864</v>
      </c>
      <c r="AB76" s="1">
        <f t="shared" ref="AB76" si="253">+F76-F$11</f>
        <v>-17492</v>
      </c>
      <c r="AC76" s="1">
        <f t="shared" ref="AC76" si="254">+G76-G$11</f>
        <v>-657.88281199999619</v>
      </c>
      <c r="AD76" s="1">
        <f t="shared" ref="AD76" si="255">+H76-H$11</f>
        <v>-105264</v>
      </c>
      <c r="AE76" s="1">
        <f t="shared" ref="AE76" si="256">+I76-I$11</f>
        <v>-33.8125</v>
      </c>
      <c r="AF76" s="1">
        <f t="shared" ref="AF76" si="257">+J76-J$11</f>
        <v>-15184</v>
      </c>
      <c r="AG76" s="1">
        <f t="shared" ref="AG76" si="258">+K76-K$11</f>
        <v>-136448</v>
      </c>
      <c r="AH76" s="1">
        <f t="shared" ref="AH76" si="259">+L76-L$11</f>
        <v>-46784</v>
      </c>
      <c r="AI76" s="1">
        <f t="shared" ref="AI76" si="260">+M76-M$11</f>
        <v>-3248.5</v>
      </c>
      <c r="AJ76" s="1">
        <f t="shared" ref="AJ76" si="261">+N76-N$11</f>
        <v>-2608.5</v>
      </c>
      <c r="AK76" s="1">
        <f t="shared" ref="AK76" si="262">+O76-O$11</f>
        <v>-524.25</v>
      </c>
      <c r="AL76" s="1">
        <f t="shared" ref="AL76" si="263">+P76-P$11</f>
        <v>-73176</v>
      </c>
      <c r="AM76" s="1">
        <f t="shared" ref="AM76" si="264">+Q76-Q$11</f>
        <v>-43936</v>
      </c>
      <c r="AN76" s="1">
        <f t="shared" ref="AN76" si="265">+R76-R$11</f>
        <v>-178.875</v>
      </c>
      <c r="AO76" s="1">
        <f t="shared" ref="AO76" si="266">+S76-S$11</f>
        <v>-54776</v>
      </c>
      <c r="AP76" s="1">
        <f t="shared" ref="AP76" si="267">+T76-T$11</f>
        <v>-373696</v>
      </c>
      <c r="AQ76" s="1">
        <f t="shared" ref="AQ76" si="268">+U76-U$11</f>
        <v>16976</v>
      </c>
      <c r="AR76" s="1">
        <f t="shared" ref="AR76" si="269">+V76-V$11</f>
        <v>-2525863.820319891</v>
      </c>
      <c r="AT76" s="1" t="s">
        <v>52</v>
      </c>
      <c r="AU76" s="1">
        <f t="shared" ref="AU76" si="270">+Y75+Y76</f>
        <v>-2464448</v>
      </c>
      <c r="AV76" s="1">
        <f t="shared" ref="AV76" si="271">+Z75+Z76</f>
        <v>-67104</v>
      </c>
      <c r="AW76" s="1">
        <f t="shared" ref="AW76" si="272">+AA75+AA76</f>
        <v>-194104</v>
      </c>
      <c r="AX76" s="1">
        <f t="shared" ref="AX76" si="273">+AB75+AB76</f>
        <v>-42357.5</v>
      </c>
      <c r="AY76" s="1">
        <f t="shared" ref="AY76" si="274">+AC75+AC76</f>
        <v>-1243.3828119999962</v>
      </c>
      <c r="AZ76" s="1">
        <f t="shared" ref="AZ76" si="275">+AD75+AD76</f>
        <v>-138544</v>
      </c>
      <c r="BA76" s="1">
        <f t="shared" ref="BA76" si="276">+AE75+AE76</f>
        <v>-956.8125</v>
      </c>
      <c r="BB76" s="1">
        <f t="shared" ref="BB76" si="277">+AF75+AF76</f>
        <v>-85656</v>
      </c>
      <c r="BC76" s="1">
        <f t="shared" ref="BC76" si="278">+AG75+AG76</f>
        <v>-208584</v>
      </c>
      <c r="BD76" s="1">
        <f t="shared" ref="BD76" si="279">+AH75+AH76</f>
        <v>-9458</v>
      </c>
      <c r="BE76" s="1">
        <f t="shared" ref="BE76" si="280">+AI75+AI76</f>
        <v>-3344.59375</v>
      </c>
      <c r="BF76" s="1">
        <f t="shared" ref="BF76" si="281">+AJ75+AJ76</f>
        <v>-2927.4375</v>
      </c>
      <c r="BG76" s="1">
        <f t="shared" ref="BG76" si="282">+AK75+AK76</f>
        <v>-9988.25</v>
      </c>
      <c r="BH76" s="1">
        <f t="shared" ref="BH76" si="283">+AL75+AL76</f>
        <v>-185808</v>
      </c>
      <c r="BI76" s="1">
        <f t="shared" ref="BI76" si="284">+AM75+AM76</f>
        <v>-97120</v>
      </c>
      <c r="BJ76" s="1">
        <f t="shared" ref="BJ76" si="285">+AN75+AN76</f>
        <v>-974.25</v>
      </c>
      <c r="BK76" s="1">
        <f t="shared" ref="BK76" si="286">+AO75+AO76</f>
        <v>-134960</v>
      </c>
      <c r="BL76" s="1">
        <f t="shared" ref="BL76" si="287">+AP75+AP76</f>
        <v>-421512</v>
      </c>
      <c r="BM76" s="1">
        <f t="shared" ref="BM76" si="288">+AQ75+AQ76</f>
        <v>-101488</v>
      </c>
      <c r="BN76" s="1">
        <f t="shared" ref="BN76" si="289">+AR75+AR76</f>
        <v>-4170578.226569891</v>
      </c>
    </row>
    <row r="77" spans="1:66" x14ac:dyDescent="0.3">
      <c r="A77" s="8"/>
      <c r="B77" t="s">
        <v>20</v>
      </c>
      <c r="C77">
        <v>589169606.375</v>
      </c>
      <c r="D77">
        <v>324261463</v>
      </c>
      <c r="E77">
        <v>387087577.5</v>
      </c>
      <c r="F77">
        <v>155779301.147461</v>
      </c>
      <c r="G77">
        <v>20844626.625</v>
      </c>
      <c r="H77">
        <v>583725923.75</v>
      </c>
      <c r="I77">
        <v>211283264.1875</v>
      </c>
      <c r="J77">
        <v>162773789.25</v>
      </c>
      <c r="K77">
        <v>415972298.5</v>
      </c>
      <c r="L77">
        <v>107345958.453659</v>
      </c>
      <c r="M77">
        <v>77168547.53125</v>
      </c>
      <c r="N77">
        <v>159649174.89843801</v>
      </c>
      <c r="O77">
        <v>92669358</v>
      </c>
      <c r="P77">
        <v>425439439.5625</v>
      </c>
      <c r="Q77">
        <v>423498756.5625</v>
      </c>
      <c r="R77">
        <v>30565351.748535</v>
      </c>
      <c r="S77">
        <v>203480295.15625</v>
      </c>
      <c r="T77">
        <v>1070630579.125</v>
      </c>
      <c r="U77">
        <v>325045118.64843798</v>
      </c>
      <c r="V77">
        <v>5766390430.0215302</v>
      </c>
      <c r="X77" s="1" t="s">
        <v>20</v>
      </c>
      <c r="Y77" s="1">
        <f t="shared" ref="Y77" si="290">+C77-C$12</f>
        <v>-62.625</v>
      </c>
      <c r="Z77" s="1">
        <f t="shared" ref="Z77" si="291">+D77-D$12</f>
        <v>-21</v>
      </c>
      <c r="AA77" s="1">
        <f t="shared" ref="AA77" si="292">+E77-E$12</f>
        <v>18.5</v>
      </c>
      <c r="AB77" s="1">
        <f t="shared" ref="AB77" si="293">+F77-F$12</f>
        <v>-6.8525390028953552</v>
      </c>
      <c r="AC77" s="1">
        <f t="shared" ref="AC77" si="294">+G77-G$12</f>
        <v>-1.375</v>
      </c>
      <c r="AD77" s="1">
        <f t="shared" ref="AD77" si="295">+H77-H$12</f>
        <v>-97.25</v>
      </c>
      <c r="AE77" s="1">
        <f t="shared" ref="AE77" si="296">+I77-I$12</f>
        <v>6.1875</v>
      </c>
      <c r="AF77" s="1">
        <f t="shared" ref="AF77" si="297">+J77-J$12</f>
        <v>6.25</v>
      </c>
      <c r="AG77" s="1">
        <f t="shared" ref="AG77" si="298">+K77-K$12</f>
        <v>-0.5</v>
      </c>
      <c r="AH77" s="1">
        <f t="shared" ref="AH77" si="299">+L77-L$12</f>
        <v>-16.546341001987457</v>
      </c>
      <c r="AI77" s="1">
        <f t="shared" ref="AI77" si="300">+M77-M$12</f>
        <v>-9.46875</v>
      </c>
      <c r="AJ77" s="1">
        <f t="shared" ref="AJ77" si="301">+N77-N$12</f>
        <v>-9.1015619933605194</v>
      </c>
      <c r="AK77" s="1">
        <f t="shared" ref="AK77" si="302">+O77-O$12</f>
        <v>5.5</v>
      </c>
      <c r="AL77" s="1">
        <f t="shared" ref="AL77" si="303">+P77-P$12</f>
        <v>-21.4375</v>
      </c>
      <c r="AM77" s="1">
        <f t="shared" ref="AM77" si="304">+Q77-Q$12</f>
        <v>7.5625</v>
      </c>
      <c r="AN77" s="1">
        <f t="shared" ref="AN77" si="305">+R77-R$12</f>
        <v>1.7485349997878075</v>
      </c>
      <c r="AO77" s="1">
        <f t="shared" ref="AO77" si="306">+S77-S$12</f>
        <v>31.15625</v>
      </c>
      <c r="AP77" s="1">
        <f t="shared" ref="AP77" si="307">+T77-T$12</f>
        <v>-62.875</v>
      </c>
      <c r="AQ77" s="1">
        <f t="shared" ref="AQ77" si="308">+U77-U$12</f>
        <v>36.648437976837158</v>
      </c>
      <c r="AR77" s="1">
        <f t="shared" ref="AR77" si="309">+V77-V$12</f>
        <v>-195.47846984863281</v>
      </c>
      <c r="AT77" s="1" t="s">
        <v>20</v>
      </c>
      <c r="AU77" s="1">
        <f t="shared" ref="AU77:BN77" si="310">+AU74+AU75+AU76</f>
        <v>-62.625</v>
      </c>
      <c r="AV77" s="1">
        <f t="shared" si="310"/>
        <v>-21</v>
      </c>
      <c r="AW77" s="1">
        <f t="shared" si="310"/>
        <v>18.5</v>
      </c>
      <c r="AX77" s="1">
        <f t="shared" si="310"/>
        <v>-6.8525389999995241</v>
      </c>
      <c r="AY77" s="1">
        <f t="shared" si="310"/>
        <v>-1.3749989999923855</v>
      </c>
      <c r="AZ77" s="1">
        <f t="shared" si="310"/>
        <v>-97.25</v>
      </c>
      <c r="BA77" s="1">
        <f t="shared" si="310"/>
        <v>6.1875</v>
      </c>
      <c r="BB77" s="1">
        <f t="shared" si="310"/>
        <v>6.25</v>
      </c>
      <c r="BC77" s="1">
        <f t="shared" si="310"/>
        <v>-0.5</v>
      </c>
      <c r="BD77" s="1">
        <f t="shared" si="310"/>
        <v>-16.546340999999302</v>
      </c>
      <c r="BE77" s="1">
        <f t="shared" si="310"/>
        <v>-9.46875</v>
      </c>
      <c r="BF77" s="1">
        <f t="shared" si="310"/>
        <v>-9.1015619999961928</v>
      </c>
      <c r="BG77" s="1">
        <f t="shared" si="310"/>
        <v>5.5</v>
      </c>
      <c r="BH77" s="1">
        <f t="shared" si="310"/>
        <v>-21.4375</v>
      </c>
      <c r="BI77" s="1">
        <f t="shared" si="310"/>
        <v>7.5625</v>
      </c>
      <c r="BJ77" s="1">
        <f t="shared" si="310"/>
        <v>1.7485359999982393</v>
      </c>
      <c r="BK77" s="1">
        <f t="shared" si="310"/>
        <v>31.15625</v>
      </c>
      <c r="BL77" s="1">
        <f t="shared" si="310"/>
        <v>-62.875</v>
      </c>
      <c r="BM77" s="1">
        <f t="shared" si="310"/>
        <v>36.648438000003807</v>
      </c>
      <c r="BN77" s="1">
        <f t="shared" si="310"/>
        <v>-195.47847688943148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4"/>
  <sheetViews>
    <sheetView workbookViewId="0">
      <selection activeCell="C13" sqref="C13"/>
    </sheetView>
  </sheetViews>
  <sheetFormatPr defaultRowHeight="14.4" x14ac:dyDescent="0.3"/>
  <cols>
    <col min="3" max="5" width="10.44140625" bestFit="1" customWidth="1"/>
    <col min="6" max="6" width="11.6640625" customWidth="1"/>
    <col min="7" max="7" width="9.44140625" bestFit="1" customWidth="1"/>
    <col min="12" max="12" width="10.88671875" bestFit="1" customWidth="1"/>
    <col min="18" max="18" width="14.109375" bestFit="1" customWidth="1"/>
    <col min="21" max="21" width="10.33203125" bestFit="1" customWidth="1"/>
    <col min="22" max="22" width="10" bestFit="1" customWidth="1"/>
    <col min="23" max="23" width="10.44140625" bestFit="1" customWidth="1"/>
  </cols>
  <sheetData>
    <row r="1" spans="3:11" x14ac:dyDescent="0.3">
      <c r="C1" s="5"/>
      <c r="D1" s="5"/>
      <c r="E1" s="5"/>
      <c r="F1" s="5"/>
    </row>
    <row r="2" spans="3:11" x14ac:dyDescent="0.3">
      <c r="C2" s="16" t="s">
        <v>140</v>
      </c>
      <c r="D2" s="15" t="s">
        <v>141</v>
      </c>
      <c r="E2" s="15"/>
      <c r="F2" s="15"/>
      <c r="G2" s="15"/>
      <c r="H2" s="15" t="s">
        <v>142</v>
      </c>
      <c r="I2" s="15"/>
      <c r="J2" s="15"/>
      <c r="K2" s="15"/>
    </row>
    <row r="3" spans="3:11" x14ac:dyDescent="0.3">
      <c r="C3" s="16"/>
      <c r="D3" s="14" t="s">
        <v>135</v>
      </c>
      <c r="E3" s="14" t="s">
        <v>136</v>
      </c>
      <c r="F3" s="14" t="s">
        <v>137</v>
      </c>
      <c r="G3" s="14" t="s">
        <v>139</v>
      </c>
      <c r="H3" s="14" t="s">
        <v>135</v>
      </c>
      <c r="I3" s="14" t="s">
        <v>136</v>
      </c>
      <c r="J3" s="14" t="s">
        <v>137</v>
      </c>
      <c r="K3" s="14" t="s">
        <v>139</v>
      </c>
    </row>
    <row r="4" spans="3:11" x14ac:dyDescent="0.3">
      <c r="C4" s="9" t="s">
        <v>120</v>
      </c>
      <c r="D4" s="3">
        <f>+'Land_Region by use_base&amp;sims'!C3/1000000</f>
        <v>1.332622</v>
      </c>
      <c r="E4" s="3">
        <f>+'Land_Region by use_base&amp;sims'!C16/1000000</f>
        <v>1.2555885</v>
      </c>
      <c r="F4" s="3">
        <f>+'Land_Region by use_base&amp;sims'!C55/1000000</f>
        <v>1.30666225</v>
      </c>
      <c r="G4" s="3">
        <f>+'Land_Region by use_base&amp;sims'!C68/1000000</f>
        <v>1.30666225</v>
      </c>
      <c r="H4" s="10">
        <f t="shared" ref="H4:K13" si="0">+D4/D$13*100</f>
        <v>0.22618645699495435</v>
      </c>
      <c r="I4" s="10">
        <f t="shared" si="0"/>
        <v>0.21842325092685497</v>
      </c>
      <c r="J4" s="10">
        <f t="shared" si="0"/>
        <v>0.22178033703260289</v>
      </c>
      <c r="K4" s="10">
        <f t="shared" si="0"/>
        <v>0.22178032197545575</v>
      </c>
    </row>
    <row r="5" spans="3:11" x14ac:dyDescent="0.3">
      <c r="C5" s="9" t="s">
        <v>121</v>
      </c>
      <c r="D5" s="3">
        <f>+'Land_Region by use_base&amp;sims'!C4/1000000</f>
        <v>22.550218000000001</v>
      </c>
      <c r="E5" s="3">
        <f>+'Land_Region by use_base&amp;sims'!C17/1000000</f>
        <v>21.067644000000001</v>
      </c>
      <c r="F5" s="3">
        <f>+'Land_Region by use_base&amp;sims'!C56/1000000</f>
        <v>22.050277999999999</v>
      </c>
      <c r="G5" s="3">
        <f>+'Land_Region by use_base&amp;sims'!C69/1000000</f>
        <v>22.050277999999999</v>
      </c>
      <c r="H5" s="10">
        <f t="shared" si="0"/>
        <v>3.8274573839272095</v>
      </c>
      <c r="I5" s="10">
        <f t="shared" si="0"/>
        <v>3.6649453956050495</v>
      </c>
      <c r="J5" s="10">
        <f t="shared" si="0"/>
        <v>3.7426030227035243</v>
      </c>
      <c r="K5" s="10">
        <f t="shared" si="0"/>
        <v>3.7426027686101038</v>
      </c>
    </row>
    <row r="6" spans="3:11" x14ac:dyDescent="0.3">
      <c r="C6" s="9" t="s">
        <v>122</v>
      </c>
      <c r="D6" s="3">
        <f>+'Land_Region by use_base&amp;sims'!C5/1000000</f>
        <v>36.342847999999996</v>
      </c>
      <c r="E6" s="3">
        <f>+'Land_Region by use_base&amp;sims'!C18/1000000</f>
        <v>42.0685</v>
      </c>
      <c r="F6" s="3">
        <f>+'Land_Region by use_base&amp;sims'!C57/1000000</f>
        <v>43.107028</v>
      </c>
      <c r="G6" s="3">
        <f>+'Land_Region by use_base&amp;sims'!C70/1000000</f>
        <v>43.107028</v>
      </c>
      <c r="H6" s="10">
        <f t="shared" si="0"/>
        <v>6.1684859069009539</v>
      </c>
      <c r="I6" s="10">
        <f t="shared" si="0"/>
        <v>7.3182722935232345</v>
      </c>
      <c r="J6" s="10">
        <f t="shared" si="0"/>
        <v>7.3165741172317862</v>
      </c>
      <c r="K6" s="10">
        <f t="shared" si="0"/>
        <v>7.3165736204937311</v>
      </c>
    </row>
    <row r="7" spans="3:11" x14ac:dyDescent="0.3">
      <c r="C7" s="9" t="s">
        <v>123</v>
      </c>
      <c r="D7" s="3">
        <f>+'Land_Region by use_base&amp;sims'!C6/1000000</f>
        <v>32.557104000000002</v>
      </c>
      <c r="E7" s="3">
        <f>+'Land_Region by use_base&amp;sims'!C19/1000000</f>
        <v>30.700310000000002</v>
      </c>
      <c r="F7" s="3">
        <f>+'Land_Region by use_base&amp;sims'!C58/1000000</f>
        <v>31.899616000000002</v>
      </c>
      <c r="G7" s="3">
        <f>+'Land_Region by use_base&amp;sims'!C71/1000000</f>
        <v>31.899616000000002</v>
      </c>
      <c r="H7" s="10">
        <f t="shared" si="0"/>
        <v>5.5259300865333589</v>
      </c>
      <c r="I7" s="10">
        <f t="shared" si="0"/>
        <v>5.3406522237677665</v>
      </c>
      <c r="J7" s="10">
        <f t="shared" si="0"/>
        <v>5.4143353324017829</v>
      </c>
      <c r="K7" s="10">
        <f t="shared" si="0"/>
        <v>5.4143349648108376</v>
      </c>
    </row>
    <row r="8" spans="3:11" x14ac:dyDescent="0.3">
      <c r="C8" s="9" t="s">
        <v>124</v>
      </c>
      <c r="D8" s="3">
        <f>+'Land_Region by use_base&amp;sims'!C7/1000000</f>
        <v>1.0124610000000001</v>
      </c>
      <c r="E8" s="3">
        <f>+'Land_Region by use_base&amp;sims'!C20/1000000</f>
        <v>0.99432299999999996</v>
      </c>
      <c r="F8" s="3">
        <f>+'Land_Region by use_base&amp;sims'!C59/1000000</f>
        <v>1.0048421249999999</v>
      </c>
      <c r="G8" s="3">
        <f>+'Land_Region by use_base&amp;sims'!C72/1000000</f>
        <v>1.0048421249999999</v>
      </c>
      <c r="H8" s="10">
        <f t="shared" si="0"/>
        <v>0.17184540434989706</v>
      </c>
      <c r="I8" s="10">
        <f t="shared" si="0"/>
        <v>0.17297328076144627</v>
      </c>
      <c r="J8" s="10">
        <f t="shared" si="0"/>
        <v>0.17055227940277362</v>
      </c>
      <c r="K8" s="10">
        <f t="shared" si="0"/>
        <v>0.17055226782361019</v>
      </c>
    </row>
    <row r="9" spans="3:11" x14ac:dyDescent="0.3">
      <c r="C9" s="9" t="s">
        <v>125</v>
      </c>
      <c r="D9" s="3">
        <f>+'Land_Region by use_base&amp;sims'!C8/1000000</f>
        <v>38.249471999999997</v>
      </c>
      <c r="E9" s="3">
        <f>+'Land_Region by use_base&amp;sims'!C21/1000000</f>
        <v>36.450195999999998</v>
      </c>
      <c r="F9" s="3">
        <f>+'Land_Region by use_base&amp;sims'!C60/1000000</f>
        <v>37.663012000000002</v>
      </c>
      <c r="G9" s="3">
        <f>+'Land_Region by use_base&amp;sims'!C73/1000000</f>
        <v>37.663004000000001</v>
      </c>
      <c r="H9" s="10">
        <f t="shared" si="0"/>
        <v>6.4920979494618214</v>
      </c>
      <c r="I9" s="10">
        <f t="shared" si="0"/>
        <v>6.340907317358389</v>
      </c>
      <c r="J9" s="10">
        <f t="shared" si="0"/>
        <v>6.3925589761416672</v>
      </c>
      <c r="K9" s="10">
        <f t="shared" si="0"/>
        <v>6.3925571842937057</v>
      </c>
    </row>
    <row r="10" spans="3:11" x14ac:dyDescent="0.3">
      <c r="C10" s="9" t="s">
        <v>126</v>
      </c>
      <c r="D10" s="3">
        <f>+'Land_Region by use_base&amp;sims'!C9/1000000</f>
        <v>225.40652800000001</v>
      </c>
      <c r="E10" s="3">
        <f>+'Land_Region by use_base&amp;sims'!C22/1000000</f>
        <v>218.18761599999999</v>
      </c>
      <c r="F10" s="3">
        <f>+'Land_Region by use_base&amp;sims'!C61/1000000</f>
        <v>222.88419200000001</v>
      </c>
      <c r="G10" s="3">
        <f>+'Land_Region by use_base&amp;sims'!C74/1000000</f>
        <v>222.884208</v>
      </c>
      <c r="H10" s="10">
        <f t="shared" si="0"/>
        <v>38.25833878763369</v>
      </c>
      <c r="I10" s="10">
        <f t="shared" si="0"/>
        <v>37.956104566663576</v>
      </c>
      <c r="J10" s="10">
        <f t="shared" si="0"/>
        <v>37.830228294266078</v>
      </c>
      <c r="K10" s="10">
        <f t="shared" si="0"/>
        <v>37.83022844157658</v>
      </c>
    </row>
    <row r="11" spans="3:11" x14ac:dyDescent="0.3">
      <c r="C11" s="9" t="s">
        <v>128</v>
      </c>
      <c r="D11" s="3">
        <f>+'Land_Region by use_base&amp;sims'!C10/1000000</f>
        <v>98.951800000000006</v>
      </c>
      <c r="E11" s="3">
        <f>+'Land_Region by use_base&amp;sims'!C23/1000000</f>
        <v>95.991016000000002</v>
      </c>
      <c r="F11" s="3">
        <f>+'Land_Region by use_base&amp;sims'!C62/1000000</f>
        <v>98.015575999999996</v>
      </c>
      <c r="G11" s="3">
        <f>+'Land_Region by use_base&amp;sims'!C75/1000000</f>
        <v>98.015584000000004</v>
      </c>
      <c r="H11" s="10">
        <f t="shared" si="0"/>
        <v>16.795127992238854</v>
      </c>
      <c r="I11" s="10">
        <f t="shared" si="0"/>
        <v>16.698679363893305</v>
      </c>
      <c r="J11" s="10">
        <f t="shared" si="0"/>
        <v>16.636225221724054</v>
      </c>
      <c r="K11" s="10">
        <f t="shared" si="0"/>
        <v>16.63622545009801</v>
      </c>
    </row>
    <row r="12" spans="3:11" x14ac:dyDescent="0.3">
      <c r="C12" s="9" t="s">
        <v>127</v>
      </c>
      <c r="D12" s="3">
        <f>+'Land_Region by use_base&amp;sims'!C11/1000000</f>
        <v>132.766616</v>
      </c>
      <c r="E12" s="3">
        <f>+'Land_Region by use_base&amp;sims'!C24/1000000</f>
        <v>128.126768</v>
      </c>
      <c r="F12" s="3">
        <f>+'Land_Region by use_base&amp;sims'!C63/1000000</f>
        <v>131.23836</v>
      </c>
      <c r="G12" s="3">
        <f>+'Land_Region by use_base&amp;sims'!C76/1000000</f>
        <v>131.238384</v>
      </c>
      <c r="H12" s="10">
        <f t="shared" si="0"/>
        <v>22.534530031959264</v>
      </c>
      <c r="I12" s="10">
        <f t="shared" si="0"/>
        <v>22.28904230750037</v>
      </c>
      <c r="J12" s="10">
        <f t="shared" si="0"/>
        <v>22.275142419095729</v>
      </c>
      <c r="K12" s="10">
        <f t="shared" si="0"/>
        <v>22.275144980317979</v>
      </c>
    </row>
    <row r="13" spans="3:11" x14ac:dyDescent="0.3">
      <c r="C13" s="9" t="s">
        <v>20</v>
      </c>
      <c r="D13" s="3">
        <f>+'Land_Region by use_base&amp;sims'!C12/1000000</f>
        <v>589.169669</v>
      </c>
      <c r="E13" s="3">
        <f>+'Land_Region by use_base&amp;sims'!C25/1000000</f>
        <v>574.84196150000002</v>
      </c>
      <c r="F13" s="3">
        <f>+'Land_Region by use_base&amp;sims'!C64/1000000</f>
        <v>589.16956637500004</v>
      </c>
      <c r="G13" s="3">
        <f>+'Land_Region by use_base&amp;sims'!C77/1000000</f>
        <v>589.16960637499994</v>
      </c>
      <c r="H13" s="10">
        <f t="shared" si="0"/>
        <v>100</v>
      </c>
      <c r="I13" s="10">
        <f t="shared" si="0"/>
        <v>100</v>
      </c>
      <c r="J13" s="10">
        <f t="shared" si="0"/>
        <v>100</v>
      </c>
      <c r="K13" s="10">
        <f t="shared" si="0"/>
        <v>100</v>
      </c>
    </row>
    <row r="14" spans="3:11" x14ac:dyDescent="0.3">
      <c r="C14" s="9" t="s">
        <v>138</v>
      </c>
      <c r="D14" s="3">
        <f>+D13-$D$13</f>
        <v>0</v>
      </c>
      <c r="E14" s="3">
        <f>(+E13/$D$13-1)*100</f>
        <v>-2.4318474378218546</v>
      </c>
      <c r="F14" s="3">
        <f>(+F13/$D$13-1)*100</f>
        <v>-1.7418581665928912E-5</v>
      </c>
      <c r="G14" s="3">
        <f>(+G13/$D$13-1)*100</f>
        <v>-1.062936593188013E-5</v>
      </c>
      <c r="H14" s="2"/>
      <c r="I14" s="2"/>
      <c r="J14" s="2"/>
      <c r="K14" s="2"/>
    </row>
  </sheetData>
  <mergeCells count="3">
    <mergeCell ref="C2:C3"/>
    <mergeCell ref="D2:G2"/>
    <mergeCell ref="H2:K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32"/>
  <sheetViews>
    <sheetView topLeftCell="B1" workbookViewId="0">
      <selection activeCell="O3" sqref="O3"/>
    </sheetView>
  </sheetViews>
  <sheetFormatPr defaultRowHeight="14.4" x14ac:dyDescent="0.3"/>
  <cols>
    <col min="3" max="4" width="9.44140625" bestFit="1" customWidth="1"/>
    <col min="5" max="6" width="10.109375" bestFit="1" customWidth="1"/>
    <col min="7" max="7" width="9.44140625" bestFit="1" customWidth="1"/>
    <col min="8" max="9" width="10.109375" bestFit="1" customWidth="1"/>
    <col min="10" max="10" width="9.44140625" bestFit="1" customWidth="1"/>
    <col min="11" max="11" width="10.109375" bestFit="1" customWidth="1"/>
    <col min="12" max="12" width="12.33203125" bestFit="1" customWidth="1"/>
  </cols>
  <sheetData>
    <row r="2" spans="2:36" x14ac:dyDescent="0.3">
      <c r="B2" t="s">
        <v>111</v>
      </c>
      <c r="N2" t="s">
        <v>112</v>
      </c>
      <c r="Z2" t="s">
        <v>113</v>
      </c>
    </row>
    <row r="3" spans="2:36" x14ac:dyDescent="0.3">
      <c r="B3" t="s">
        <v>39</v>
      </c>
      <c r="C3" t="s">
        <v>41</v>
      </c>
      <c r="D3" t="s">
        <v>42</v>
      </c>
      <c r="E3" t="s">
        <v>43</v>
      </c>
      <c r="F3" t="s">
        <v>44</v>
      </c>
      <c r="G3" t="s">
        <v>45</v>
      </c>
      <c r="H3" t="s">
        <v>46</v>
      </c>
      <c r="I3" t="s">
        <v>47</v>
      </c>
      <c r="J3" t="s">
        <v>48</v>
      </c>
      <c r="K3" t="s">
        <v>49</v>
      </c>
      <c r="L3" t="s">
        <v>20</v>
      </c>
      <c r="N3" t="s">
        <v>110</v>
      </c>
      <c r="O3" t="s">
        <v>41</v>
      </c>
      <c r="P3" t="s">
        <v>42</v>
      </c>
      <c r="Q3" t="s">
        <v>43</v>
      </c>
      <c r="R3" t="s">
        <v>44</v>
      </c>
      <c r="S3" t="s">
        <v>45</v>
      </c>
      <c r="T3" t="s">
        <v>46</v>
      </c>
      <c r="U3" t="s">
        <v>47</v>
      </c>
      <c r="V3" t="s">
        <v>48</v>
      </c>
      <c r="W3" t="s">
        <v>49</v>
      </c>
      <c r="Z3" t="s">
        <v>110</v>
      </c>
      <c r="AA3" t="s">
        <v>41</v>
      </c>
      <c r="AB3" t="s">
        <v>42</v>
      </c>
      <c r="AC3" t="s">
        <v>43</v>
      </c>
      <c r="AD3" t="s">
        <v>44</v>
      </c>
      <c r="AE3" t="s">
        <v>45</v>
      </c>
      <c r="AF3" t="s">
        <v>46</v>
      </c>
      <c r="AG3" t="s">
        <v>47</v>
      </c>
      <c r="AH3" t="s">
        <v>48</v>
      </c>
      <c r="AI3" t="s">
        <v>49</v>
      </c>
    </row>
    <row r="4" spans="2:36" x14ac:dyDescent="0.3">
      <c r="B4" t="s">
        <v>21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N4" t="s">
        <v>21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f>SUM(O4:W4)</f>
        <v>0</v>
      </c>
      <c r="Z4" t="s">
        <v>21</v>
      </c>
      <c r="AA4">
        <f>IFERROR(+O4*1000000/C4,0)</f>
        <v>0</v>
      </c>
      <c r="AB4">
        <f t="shared" ref="AB4:AB22" si="0">IFERROR(+P4*1000000/D4,0)</f>
        <v>0</v>
      </c>
      <c r="AC4">
        <f t="shared" ref="AC4:AC22" si="1">IFERROR(+Q4*1000000/E4,0)</f>
        <v>0</v>
      </c>
      <c r="AD4">
        <f t="shared" ref="AD4:AD22" si="2">IFERROR(+R4*1000000/F4,0)</f>
        <v>0</v>
      </c>
      <c r="AE4">
        <f t="shared" ref="AE4:AE22" si="3">IFERROR(+S4*1000000/G4,0)</f>
        <v>0</v>
      </c>
      <c r="AF4">
        <f t="shared" ref="AF4:AF22" si="4">IFERROR(+T4*1000000/H4,0)</f>
        <v>0</v>
      </c>
      <c r="AG4">
        <f t="shared" ref="AG4:AG22" si="5">IFERROR(+U4*1000000/I4,0)</f>
        <v>0</v>
      </c>
      <c r="AH4">
        <f t="shared" ref="AH4:AH22" si="6">IFERROR(+V4*1000000/J4,0)</f>
        <v>0</v>
      </c>
      <c r="AI4">
        <f t="shared" ref="AI4:AI22" si="7">IFERROR(+W4*1000000/K4,0)</f>
        <v>0</v>
      </c>
    </row>
    <row r="5" spans="2:36" x14ac:dyDescent="0.3">
      <c r="B5" t="s">
        <v>22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N5" t="s">
        <v>22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f t="shared" ref="X5:X22" si="8">SUM(O5:W5)</f>
        <v>0</v>
      </c>
      <c r="Z5" t="s">
        <v>22</v>
      </c>
      <c r="AA5">
        <f t="shared" ref="AA5:AA22" si="9">IFERROR(+O5*1000000/C5,0)</f>
        <v>0</v>
      </c>
      <c r="AB5">
        <f t="shared" si="0"/>
        <v>0</v>
      </c>
      <c r="AC5">
        <f t="shared" si="1"/>
        <v>0</v>
      </c>
      <c r="AD5">
        <f t="shared" si="2"/>
        <v>0</v>
      </c>
      <c r="AE5">
        <f t="shared" si="3"/>
        <v>0</v>
      </c>
      <c r="AF5">
        <f t="shared" si="4"/>
        <v>0</v>
      </c>
      <c r="AG5">
        <f t="shared" si="5"/>
        <v>0</v>
      </c>
      <c r="AH5">
        <f t="shared" si="6"/>
        <v>0</v>
      </c>
      <c r="AI5">
        <f t="shared" si="7"/>
        <v>0</v>
      </c>
    </row>
    <row r="6" spans="2:36" x14ac:dyDescent="0.3">
      <c r="B6" t="s">
        <v>23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N6" t="s">
        <v>23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f t="shared" si="8"/>
        <v>0</v>
      </c>
      <c r="Z6" t="s">
        <v>23</v>
      </c>
      <c r="AA6">
        <f t="shared" si="9"/>
        <v>0</v>
      </c>
      <c r="AB6">
        <f t="shared" si="0"/>
        <v>0</v>
      </c>
      <c r="AC6">
        <f t="shared" si="1"/>
        <v>0</v>
      </c>
      <c r="AD6">
        <f t="shared" si="2"/>
        <v>0</v>
      </c>
      <c r="AE6">
        <f t="shared" si="3"/>
        <v>0</v>
      </c>
      <c r="AF6">
        <f t="shared" si="4"/>
        <v>0</v>
      </c>
      <c r="AG6">
        <f t="shared" si="5"/>
        <v>0</v>
      </c>
      <c r="AH6">
        <f t="shared" si="6"/>
        <v>0</v>
      </c>
      <c r="AI6">
        <f t="shared" si="7"/>
        <v>0</v>
      </c>
    </row>
    <row r="7" spans="2:36" x14ac:dyDescent="0.3">
      <c r="B7" t="s">
        <v>24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N7" t="s">
        <v>24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f t="shared" si="8"/>
        <v>0</v>
      </c>
      <c r="Z7" t="s">
        <v>24</v>
      </c>
      <c r="AA7">
        <f t="shared" si="9"/>
        <v>0</v>
      </c>
      <c r="AB7">
        <f t="shared" si="0"/>
        <v>0</v>
      </c>
      <c r="AC7">
        <f t="shared" si="1"/>
        <v>0</v>
      </c>
      <c r="AD7">
        <f t="shared" si="2"/>
        <v>0</v>
      </c>
      <c r="AE7">
        <f t="shared" si="3"/>
        <v>0</v>
      </c>
      <c r="AF7">
        <f t="shared" si="4"/>
        <v>0</v>
      </c>
      <c r="AG7">
        <f t="shared" si="5"/>
        <v>0</v>
      </c>
      <c r="AH7">
        <f t="shared" si="6"/>
        <v>0</v>
      </c>
      <c r="AI7">
        <f t="shared" si="7"/>
        <v>0</v>
      </c>
    </row>
    <row r="8" spans="2:36" x14ac:dyDescent="0.3">
      <c r="B8" t="s">
        <v>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N8" t="s">
        <v>25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f t="shared" si="8"/>
        <v>0</v>
      </c>
      <c r="Z8" t="s">
        <v>25</v>
      </c>
      <c r="AA8">
        <f t="shared" si="9"/>
        <v>0</v>
      </c>
      <c r="AB8">
        <f t="shared" si="0"/>
        <v>0</v>
      </c>
      <c r="AC8">
        <f t="shared" si="1"/>
        <v>0</v>
      </c>
      <c r="AD8">
        <f t="shared" si="2"/>
        <v>0</v>
      </c>
      <c r="AE8">
        <f t="shared" si="3"/>
        <v>0</v>
      </c>
      <c r="AF8">
        <f t="shared" si="4"/>
        <v>0</v>
      </c>
      <c r="AG8">
        <f t="shared" si="5"/>
        <v>0</v>
      </c>
      <c r="AH8">
        <f t="shared" si="6"/>
        <v>0</v>
      </c>
      <c r="AI8">
        <f t="shared" si="7"/>
        <v>0</v>
      </c>
    </row>
    <row r="9" spans="2:36" x14ac:dyDescent="0.3">
      <c r="B9" t="s">
        <v>26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N9" t="s">
        <v>26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f t="shared" si="8"/>
        <v>0</v>
      </c>
      <c r="Z9" t="s">
        <v>26</v>
      </c>
      <c r="AA9">
        <f t="shared" si="9"/>
        <v>0</v>
      </c>
      <c r="AB9">
        <f t="shared" si="0"/>
        <v>0</v>
      </c>
      <c r="AC9">
        <f t="shared" si="1"/>
        <v>0</v>
      </c>
      <c r="AD9">
        <f t="shared" si="2"/>
        <v>0</v>
      </c>
      <c r="AE9">
        <f t="shared" si="3"/>
        <v>0</v>
      </c>
      <c r="AF9">
        <f t="shared" si="4"/>
        <v>0</v>
      </c>
      <c r="AG9">
        <f t="shared" si="5"/>
        <v>0</v>
      </c>
      <c r="AH9">
        <f t="shared" si="6"/>
        <v>0</v>
      </c>
      <c r="AI9">
        <f t="shared" si="7"/>
        <v>0</v>
      </c>
    </row>
    <row r="10" spans="2:36" x14ac:dyDescent="0.3">
      <c r="B10" t="s">
        <v>27</v>
      </c>
      <c r="C10" s="7">
        <v>0</v>
      </c>
      <c r="D10" s="7">
        <v>7615580.5</v>
      </c>
      <c r="E10" s="7">
        <v>4448726</v>
      </c>
      <c r="F10" s="7">
        <v>544981.8125</v>
      </c>
      <c r="G10" s="7">
        <v>166938.234375</v>
      </c>
      <c r="H10" s="7">
        <v>6818783.5</v>
      </c>
      <c r="I10" s="7">
        <v>3797211.25</v>
      </c>
      <c r="J10" s="7">
        <v>60326728</v>
      </c>
      <c r="K10" s="7">
        <v>80653360</v>
      </c>
      <c r="L10" s="7">
        <v>164372309.296875</v>
      </c>
      <c r="N10" t="s">
        <v>27</v>
      </c>
      <c r="O10">
        <v>0</v>
      </c>
      <c r="P10">
        <v>449.879456</v>
      </c>
      <c r="Q10">
        <v>957.77569600000004</v>
      </c>
      <c r="R10">
        <v>92.30471</v>
      </c>
      <c r="S10">
        <v>126.094582</v>
      </c>
      <c r="T10">
        <v>3006.758789</v>
      </c>
      <c r="U10">
        <v>33.695141</v>
      </c>
      <c r="V10">
        <v>1447.9266359999999</v>
      </c>
      <c r="W10">
        <v>1901.668091</v>
      </c>
      <c r="X10">
        <f t="shared" si="8"/>
        <v>8016.1031010000006</v>
      </c>
      <c r="Z10" t="s">
        <v>27</v>
      </c>
      <c r="AA10">
        <f t="shared" si="9"/>
        <v>0</v>
      </c>
      <c r="AB10">
        <f t="shared" si="0"/>
        <v>59.073560577555448</v>
      </c>
      <c r="AC10">
        <f t="shared" si="1"/>
        <v>215.29212992663517</v>
      </c>
      <c r="AD10">
        <f t="shared" si="2"/>
        <v>169.37209257786012</v>
      </c>
      <c r="AE10">
        <f t="shared" si="3"/>
        <v>755.33674159239467</v>
      </c>
      <c r="AF10">
        <f t="shared" si="4"/>
        <v>440.95237647595059</v>
      </c>
      <c r="AG10">
        <f t="shared" si="5"/>
        <v>8.8736545800552964</v>
      </c>
      <c r="AH10">
        <f t="shared" si="6"/>
        <v>24.001411712566277</v>
      </c>
      <c r="AI10">
        <f t="shared" si="7"/>
        <v>23.57828726540345</v>
      </c>
      <c r="AJ10">
        <f>_xlfn.STDEV.S(AB10:AI10)</f>
        <v>263.20957764388157</v>
      </c>
    </row>
    <row r="11" spans="2:36" x14ac:dyDescent="0.3">
      <c r="B11" t="s">
        <v>28</v>
      </c>
      <c r="C11" s="7">
        <v>495.863586</v>
      </c>
      <c r="D11" s="7">
        <v>6113754.5</v>
      </c>
      <c r="E11" s="7">
        <v>4320043</v>
      </c>
      <c r="F11" s="7">
        <v>2960294.5</v>
      </c>
      <c r="G11" s="7">
        <v>64892.800780999998</v>
      </c>
      <c r="H11" s="7">
        <v>5687067</v>
      </c>
      <c r="I11" s="7">
        <v>7399352.5</v>
      </c>
      <c r="J11" s="7">
        <v>15345751</v>
      </c>
      <c r="K11" s="7">
        <v>20516378</v>
      </c>
      <c r="L11" s="7">
        <v>62408029.164368004</v>
      </c>
      <c r="N11" t="s">
        <v>28</v>
      </c>
      <c r="O11">
        <v>0.13173899999999999</v>
      </c>
      <c r="P11">
        <v>367.14126599999997</v>
      </c>
      <c r="Q11">
        <v>847.91778599999998</v>
      </c>
      <c r="R11">
        <v>290.94348100000002</v>
      </c>
      <c r="S11">
        <v>41.698273</v>
      </c>
      <c r="T11">
        <v>2559.15625</v>
      </c>
      <c r="U11">
        <v>133.85978700000001</v>
      </c>
      <c r="V11">
        <v>335.78564499999999</v>
      </c>
      <c r="W11">
        <v>441.011841</v>
      </c>
      <c r="X11">
        <f t="shared" si="8"/>
        <v>5017.646068</v>
      </c>
      <c r="Z11" t="s">
        <v>28</v>
      </c>
      <c r="AA11">
        <f t="shared" si="9"/>
        <v>265.67589094957259</v>
      </c>
      <c r="AB11">
        <f t="shared" si="0"/>
        <v>60.05168607931509</v>
      </c>
      <c r="AC11">
        <f t="shared" si="1"/>
        <v>196.27531161148164</v>
      </c>
      <c r="AD11">
        <f t="shared" si="2"/>
        <v>98.281938165273758</v>
      </c>
      <c r="AE11">
        <f t="shared" si="3"/>
        <v>642.57163349634402</v>
      </c>
      <c r="AF11">
        <f t="shared" si="4"/>
        <v>449.99579748225227</v>
      </c>
      <c r="AG11">
        <f t="shared" si="5"/>
        <v>18.090743345448136</v>
      </c>
      <c r="AH11">
        <f t="shared" si="6"/>
        <v>21.881343246088118</v>
      </c>
      <c r="AI11">
        <f t="shared" si="7"/>
        <v>21.495599320698808</v>
      </c>
      <c r="AJ11">
        <f>_xlfn.STDEV.S(AA11:AI11)</f>
        <v>220.57725994639532</v>
      </c>
    </row>
    <row r="12" spans="2:36" x14ac:dyDescent="0.3">
      <c r="B12" t="s">
        <v>29</v>
      </c>
      <c r="C12" s="7">
        <v>32152.689452999999</v>
      </c>
      <c r="D12" s="7">
        <v>2391794.5</v>
      </c>
      <c r="E12" s="7">
        <v>4162058</v>
      </c>
      <c r="F12" s="7">
        <v>3206596.75</v>
      </c>
      <c r="G12" s="7">
        <v>215300.578125</v>
      </c>
      <c r="H12" s="7">
        <v>2234885.25</v>
      </c>
      <c r="I12" s="7">
        <v>4566322.5</v>
      </c>
      <c r="J12" s="7">
        <v>2231274.5</v>
      </c>
      <c r="K12" s="7">
        <v>2983083.75</v>
      </c>
      <c r="L12" s="7">
        <v>22023468.517577998</v>
      </c>
      <c r="N12" t="s">
        <v>29</v>
      </c>
      <c r="O12">
        <v>11.580327</v>
      </c>
      <c r="P12">
        <v>145.74198899999999</v>
      </c>
      <c r="Q12">
        <v>1023.271484</v>
      </c>
      <c r="R12">
        <v>355.75399800000002</v>
      </c>
      <c r="S12">
        <v>127.58588399999999</v>
      </c>
      <c r="T12">
        <v>1665.982544</v>
      </c>
      <c r="U12">
        <v>87.410979999999995</v>
      </c>
      <c r="V12">
        <v>61.156807000000001</v>
      </c>
      <c r="W12">
        <v>80.321548000000007</v>
      </c>
      <c r="X12">
        <f t="shared" si="8"/>
        <v>3558.8055610000001</v>
      </c>
      <c r="Z12" t="s">
        <v>29</v>
      </c>
      <c r="AA12">
        <f t="shared" si="9"/>
        <v>360.16666714390516</v>
      </c>
      <c r="AB12">
        <f t="shared" si="0"/>
        <v>60.934160104473861</v>
      </c>
      <c r="AC12">
        <f t="shared" si="1"/>
        <v>245.85709377428185</v>
      </c>
      <c r="AD12">
        <f t="shared" si="2"/>
        <v>110.94441419863598</v>
      </c>
      <c r="AE12">
        <f t="shared" si="3"/>
        <v>592.59424712703617</v>
      </c>
      <c r="AF12">
        <f t="shared" si="4"/>
        <v>745.44433276831546</v>
      </c>
      <c r="AG12">
        <f t="shared" si="5"/>
        <v>19.142533187263929</v>
      </c>
      <c r="AH12">
        <f t="shared" si="6"/>
        <v>27.408912260683302</v>
      </c>
      <c r="AI12">
        <f t="shared" si="7"/>
        <v>26.925676491650627</v>
      </c>
      <c r="AJ12">
        <f t="shared" ref="AJ12:AJ15" si="10">_xlfn.STDEV.S(AA12:AI12)</f>
        <v>269.78427261704945</v>
      </c>
    </row>
    <row r="13" spans="2:36" x14ac:dyDescent="0.3">
      <c r="B13" t="s">
        <v>30</v>
      </c>
      <c r="C13" s="1">
        <v>227449.078125</v>
      </c>
      <c r="D13" s="1">
        <v>2557432.5</v>
      </c>
      <c r="E13" s="1">
        <v>16673760</v>
      </c>
      <c r="F13" s="1">
        <v>12027354</v>
      </c>
      <c r="G13" s="1">
        <v>225655.859375</v>
      </c>
      <c r="H13" s="1">
        <v>10062676</v>
      </c>
      <c r="I13" s="1">
        <v>48702124</v>
      </c>
      <c r="J13" s="1">
        <v>6691740.5</v>
      </c>
      <c r="K13" s="1">
        <v>8946484</v>
      </c>
      <c r="L13" s="1">
        <v>106114675.9375</v>
      </c>
      <c r="N13" t="s">
        <v>30</v>
      </c>
      <c r="O13">
        <v>76.658835999999994</v>
      </c>
      <c r="P13">
        <v>212.33912699999999</v>
      </c>
      <c r="Q13">
        <v>4572.4887699999999</v>
      </c>
      <c r="R13">
        <v>1472.3930660000001</v>
      </c>
      <c r="S13">
        <v>158.24702500000001</v>
      </c>
      <c r="T13">
        <v>4483.8559569999998</v>
      </c>
      <c r="U13">
        <v>1605.3007809999999</v>
      </c>
      <c r="V13">
        <v>204.58165</v>
      </c>
      <c r="W13">
        <v>268.691956</v>
      </c>
      <c r="X13">
        <f t="shared" si="8"/>
        <v>13054.557167999999</v>
      </c>
      <c r="Z13" t="s">
        <v>30</v>
      </c>
      <c r="AA13">
        <f t="shared" si="9"/>
        <v>337.03735636980832</v>
      </c>
      <c r="AB13">
        <f t="shared" si="0"/>
        <v>83.028242974154736</v>
      </c>
      <c r="AC13">
        <f t="shared" si="1"/>
        <v>274.2326127999923</v>
      </c>
      <c r="AD13">
        <f t="shared" si="2"/>
        <v>122.42036494477505</v>
      </c>
      <c r="AE13">
        <f t="shared" si="3"/>
        <v>701.27594044443367</v>
      </c>
      <c r="AF13">
        <f t="shared" si="4"/>
        <v>445.59279827751584</v>
      </c>
      <c r="AG13">
        <f t="shared" si="5"/>
        <v>32.961617464568896</v>
      </c>
      <c r="AH13">
        <f t="shared" si="6"/>
        <v>30.572262926214787</v>
      </c>
      <c r="AI13">
        <f t="shared" si="7"/>
        <v>30.033246133341322</v>
      </c>
      <c r="AJ13">
        <f t="shared" si="10"/>
        <v>232.84457706369315</v>
      </c>
    </row>
    <row r="14" spans="2:36" x14ac:dyDescent="0.3">
      <c r="B14" t="s">
        <v>31</v>
      </c>
      <c r="C14" s="7">
        <v>562249.5625</v>
      </c>
      <c r="D14" s="7">
        <v>1739399.5</v>
      </c>
      <c r="E14" s="7">
        <v>8846882</v>
      </c>
      <c r="F14" s="7">
        <v>9577169</v>
      </c>
      <c r="G14" s="7">
        <v>24193.435547000001</v>
      </c>
      <c r="H14" s="7">
        <v>7394869</v>
      </c>
      <c r="I14" s="7">
        <v>39671424</v>
      </c>
      <c r="J14" s="7">
        <v>4717042.5</v>
      </c>
      <c r="K14" s="7">
        <v>6306411</v>
      </c>
      <c r="L14" s="7">
        <v>78839639.998046994</v>
      </c>
      <c r="N14" t="s">
        <v>31</v>
      </c>
      <c r="O14">
        <v>152.25708</v>
      </c>
      <c r="P14">
        <v>155.300995</v>
      </c>
      <c r="Q14">
        <v>2166.061279</v>
      </c>
      <c r="R14">
        <v>1039.9960940000001</v>
      </c>
      <c r="S14">
        <v>19.613899</v>
      </c>
      <c r="T14">
        <v>2134.2802729999999</v>
      </c>
      <c r="U14">
        <v>1141.1079099999999</v>
      </c>
      <c r="V14">
        <v>128.75337200000001</v>
      </c>
      <c r="W14">
        <v>169.10110499999999</v>
      </c>
      <c r="X14">
        <f t="shared" si="8"/>
        <v>7106.4720069999994</v>
      </c>
      <c r="Z14" t="s">
        <v>31</v>
      </c>
      <c r="AA14">
        <f t="shared" si="9"/>
        <v>270.79981943071766</v>
      </c>
      <c r="AB14">
        <f t="shared" si="0"/>
        <v>89.284258734120598</v>
      </c>
      <c r="AC14">
        <f t="shared" si="1"/>
        <v>244.83894766540348</v>
      </c>
      <c r="AD14">
        <f t="shared" si="2"/>
        <v>108.5911811726409</v>
      </c>
      <c r="AE14">
        <f t="shared" si="3"/>
        <v>810.71160653874699</v>
      </c>
      <c r="AF14">
        <f t="shared" si="4"/>
        <v>288.616373461112</v>
      </c>
      <c r="AG14">
        <f t="shared" si="5"/>
        <v>28.763976559046633</v>
      </c>
      <c r="AH14">
        <f t="shared" si="6"/>
        <v>27.295359751369638</v>
      </c>
      <c r="AI14">
        <f t="shared" si="7"/>
        <v>26.814158639517785</v>
      </c>
      <c r="AJ14">
        <f t="shared" si="10"/>
        <v>249.14410533715184</v>
      </c>
    </row>
    <row r="15" spans="2:36" x14ac:dyDescent="0.3">
      <c r="B15" t="s">
        <v>32</v>
      </c>
      <c r="C15" s="7">
        <v>453747.8125</v>
      </c>
      <c r="D15" s="7">
        <v>638892.9375</v>
      </c>
      <c r="E15" s="7">
        <v>1510156.75</v>
      </c>
      <c r="F15" s="7">
        <v>2790663.75</v>
      </c>
      <c r="G15" s="7">
        <v>288283.96875</v>
      </c>
      <c r="H15" s="7">
        <v>4188418.75</v>
      </c>
      <c r="I15" s="7">
        <v>52506332</v>
      </c>
      <c r="J15" s="7">
        <v>2966889.5</v>
      </c>
      <c r="K15" s="7">
        <v>3966560.25</v>
      </c>
      <c r="L15" s="7">
        <v>69309945.71875</v>
      </c>
      <c r="N15" t="s">
        <v>32</v>
      </c>
      <c r="O15">
        <v>109.76268</v>
      </c>
      <c r="P15">
        <v>50.175860999999998</v>
      </c>
      <c r="Q15">
        <v>306.23687699999999</v>
      </c>
      <c r="R15">
        <v>359.940338</v>
      </c>
      <c r="S15">
        <v>207.55363500000001</v>
      </c>
      <c r="T15">
        <v>1591.5513920000001</v>
      </c>
      <c r="U15">
        <v>2845.2490229999999</v>
      </c>
      <c r="V15">
        <v>67.072593999999995</v>
      </c>
      <c r="W15">
        <v>88.091369999999998</v>
      </c>
      <c r="X15">
        <f t="shared" si="8"/>
        <v>5625.6337699999995</v>
      </c>
      <c r="Z15" t="s">
        <v>32</v>
      </c>
      <c r="AA15">
        <f t="shared" si="9"/>
        <v>241.9023893365877</v>
      </c>
      <c r="AB15">
        <f t="shared" si="0"/>
        <v>78.535632583980473</v>
      </c>
      <c r="AC15">
        <f t="shared" si="1"/>
        <v>202.78482813125194</v>
      </c>
      <c r="AD15">
        <f t="shared" si="2"/>
        <v>128.98018903208958</v>
      </c>
      <c r="AE15">
        <f t="shared" si="3"/>
        <v>719.96245889063164</v>
      </c>
      <c r="AF15">
        <f t="shared" si="4"/>
        <v>379.98860357503651</v>
      </c>
      <c r="AG15">
        <f t="shared" si="5"/>
        <v>54.188683814363571</v>
      </c>
      <c r="AH15">
        <f t="shared" si="6"/>
        <v>22.607041482333599</v>
      </c>
      <c r="AI15">
        <f t="shared" si="7"/>
        <v>22.20850420714018</v>
      </c>
      <c r="AJ15">
        <f t="shared" si="10"/>
        <v>225.93307861668134</v>
      </c>
    </row>
    <row r="16" spans="2:36" x14ac:dyDescent="0.3">
      <c r="B16" t="s">
        <v>33</v>
      </c>
      <c r="C16" s="7">
        <v>0</v>
      </c>
      <c r="D16" s="7">
        <v>524065.59375</v>
      </c>
      <c r="E16" s="7">
        <v>58652.417969000002</v>
      </c>
      <c r="F16" s="7">
        <v>13015.161133</v>
      </c>
      <c r="G16" s="7">
        <v>8294.5664059999999</v>
      </c>
      <c r="H16" s="7">
        <v>338485.25</v>
      </c>
      <c r="I16" s="7">
        <v>7709193.5</v>
      </c>
      <c r="J16" s="7">
        <v>3187208.25</v>
      </c>
      <c r="K16" s="7">
        <v>4261112</v>
      </c>
      <c r="L16" s="7">
        <v>16100026.739258001</v>
      </c>
      <c r="N16" t="s">
        <v>33</v>
      </c>
      <c r="O16">
        <v>0</v>
      </c>
      <c r="P16">
        <v>23.602160999999999</v>
      </c>
      <c r="Q16">
        <v>6.3890180000000001</v>
      </c>
      <c r="R16">
        <v>0.881019</v>
      </c>
      <c r="S16">
        <v>5.1798339999999996</v>
      </c>
      <c r="T16">
        <v>87.084320000000005</v>
      </c>
      <c r="U16">
        <v>51.358868000000001</v>
      </c>
      <c r="V16">
        <v>38.705055000000002</v>
      </c>
      <c r="W16">
        <v>50.834209000000001</v>
      </c>
      <c r="X16">
        <f t="shared" si="8"/>
        <v>264.03448400000002</v>
      </c>
      <c r="Z16" t="s">
        <v>33</v>
      </c>
      <c r="AA16">
        <f t="shared" si="9"/>
        <v>0</v>
      </c>
      <c r="AB16">
        <f t="shared" si="0"/>
        <v>45.036654345332131</v>
      </c>
      <c r="AC16">
        <f t="shared" si="1"/>
        <v>108.93017238226794</v>
      </c>
      <c r="AD16">
        <f t="shared" si="2"/>
        <v>67.691747416493556</v>
      </c>
      <c r="AE16">
        <f t="shared" si="3"/>
        <v>624.48520470619042</v>
      </c>
      <c r="AF16">
        <f t="shared" si="4"/>
        <v>257.27655784114671</v>
      </c>
      <c r="AG16">
        <f t="shared" si="5"/>
        <v>6.6620286544889549</v>
      </c>
      <c r="AH16">
        <f t="shared" si="6"/>
        <v>12.143873874573462</v>
      </c>
      <c r="AI16">
        <f t="shared" si="7"/>
        <v>11.929798841241441</v>
      </c>
      <c r="AJ16">
        <f t="shared" ref="AJ16:AJ19" si="11">_xlfn.STDEV.S(AB16:AI16)</f>
        <v>211.86069885474689</v>
      </c>
    </row>
    <row r="17" spans="2:36" x14ac:dyDescent="0.3">
      <c r="B17" t="s">
        <v>34</v>
      </c>
      <c r="C17" s="7">
        <v>78.066924999999998</v>
      </c>
      <c r="D17" s="7">
        <v>54512.632812999997</v>
      </c>
      <c r="E17" s="7">
        <v>43768.191405999998</v>
      </c>
      <c r="F17" s="7">
        <v>307.343231</v>
      </c>
      <c r="G17" s="7">
        <v>1236.118408</v>
      </c>
      <c r="H17" s="7">
        <v>90049.054688000004</v>
      </c>
      <c r="I17" s="7">
        <v>27617216</v>
      </c>
      <c r="J17" s="7">
        <v>890869.1875</v>
      </c>
      <c r="K17" s="7">
        <v>1191041.5</v>
      </c>
      <c r="L17" s="7">
        <v>29889078.094971001</v>
      </c>
      <c r="N17" t="s">
        <v>34</v>
      </c>
      <c r="O17">
        <v>2.6044000000000001E-2</v>
      </c>
      <c r="P17">
        <v>3.6568700000000001</v>
      </c>
      <c r="Q17">
        <v>5.7189769999999998</v>
      </c>
      <c r="R17">
        <v>3.4417000000000003E-2</v>
      </c>
      <c r="S17">
        <v>0.79928900000000003</v>
      </c>
      <c r="T17">
        <v>25.246106999999999</v>
      </c>
      <c r="U17">
        <v>50.977314</v>
      </c>
      <c r="V17">
        <v>12.97725</v>
      </c>
      <c r="W17">
        <v>17.043966000000001</v>
      </c>
      <c r="X17">
        <f t="shared" si="8"/>
        <v>116.48023399999998</v>
      </c>
      <c r="Z17" t="s">
        <v>34</v>
      </c>
      <c r="AA17">
        <f t="shared" si="9"/>
        <v>333.61119321658947</v>
      </c>
      <c r="AB17">
        <f t="shared" si="0"/>
        <v>67.082982627981266</v>
      </c>
      <c r="AC17">
        <f t="shared" si="1"/>
        <v>130.66514325323502</v>
      </c>
      <c r="AD17">
        <f t="shared" si="2"/>
        <v>111.98229382836155</v>
      </c>
      <c r="AE17">
        <f t="shared" si="3"/>
        <v>646.61200320867636</v>
      </c>
      <c r="AF17">
        <f t="shared" si="4"/>
        <v>280.35948947462202</v>
      </c>
      <c r="AG17">
        <f t="shared" si="5"/>
        <v>1.8458527463448886</v>
      </c>
      <c r="AH17">
        <f t="shared" si="6"/>
        <v>14.566953467565069</v>
      </c>
      <c r="AI17">
        <f t="shared" si="7"/>
        <v>14.310136128757899</v>
      </c>
      <c r="AJ17">
        <f t="shared" si="11"/>
        <v>217.27097281119393</v>
      </c>
    </row>
    <row r="18" spans="2:36" x14ac:dyDescent="0.3">
      <c r="B18" t="s">
        <v>35</v>
      </c>
      <c r="C18" s="7">
        <v>0</v>
      </c>
      <c r="D18" s="7">
        <v>5534.1513670000004</v>
      </c>
      <c r="E18" s="7">
        <v>2631.6430660000001</v>
      </c>
      <c r="F18" s="7">
        <v>129.94360399999999</v>
      </c>
      <c r="G18" s="7">
        <v>0</v>
      </c>
      <c r="H18" s="7">
        <v>16462.636718999998</v>
      </c>
      <c r="I18" s="7">
        <v>24909032</v>
      </c>
      <c r="J18" s="7">
        <v>59874.019530999998</v>
      </c>
      <c r="K18" s="7">
        <v>80047</v>
      </c>
      <c r="L18" s="7">
        <v>25073711.394287001</v>
      </c>
      <c r="N18" t="s">
        <v>35</v>
      </c>
      <c r="O18">
        <v>0</v>
      </c>
      <c r="P18">
        <v>0.58186700000000002</v>
      </c>
      <c r="Q18">
        <v>0.40652300000000002</v>
      </c>
      <c r="R18">
        <v>1.8494E-2</v>
      </c>
      <c r="S18">
        <v>0</v>
      </c>
      <c r="T18">
        <v>6.1851969999999996</v>
      </c>
      <c r="U18">
        <v>11.381577999999999</v>
      </c>
      <c r="V18">
        <v>1.031102</v>
      </c>
      <c r="W18">
        <v>1.3542209999999999</v>
      </c>
      <c r="X18">
        <f t="shared" si="8"/>
        <v>20.958981999999999</v>
      </c>
      <c r="Z18" t="s">
        <v>35</v>
      </c>
      <c r="AA18">
        <f t="shared" si="9"/>
        <v>0</v>
      </c>
      <c r="AB18">
        <f t="shared" si="0"/>
        <v>105.14114295276737</v>
      </c>
      <c r="AC18">
        <f t="shared" si="1"/>
        <v>154.47497620484677</v>
      </c>
      <c r="AD18">
        <f t="shared" si="2"/>
        <v>142.32328049020404</v>
      </c>
      <c r="AE18">
        <f t="shared" si="3"/>
        <v>0</v>
      </c>
      <c r="AF18">
        <f t="shared" si="4"/>
        <v>375.71120019076216</v>
      </c>
      <c r="AG18">
        <f t="shared" si="5"/>
        <v>0.45692574484628706</v>
      </c>
      <c r="AH18">
        <f t="shared" si="6"/>
        <v>17.221192231233832</v>
      </c>
      <c r="AI18">
        <f t="shared" si="7"/>
        <v>16.91782327882369</v>
      </c>
      <c r="AJ18">
        <f t="shared" ref="AJ18" si="12">_xlfn.STDEV.S(AA18:AI18)</f>
        <v>124.30308380726632</v>
      </c>
    </row>
    <row r="19" spans="2:36" x14ac:dyDescent="0.3">
      <c r="B19" t="s">
        <v>36</v>
      </c>
      <c r="C19" s="7">
        <v>0</v>
      </c>
      <c r="D19" s="7">
        <v>82.920769000000007</v>
      </c>
      <c r="E19" s="7">
        <v>0</v>
      </c>
      <c r="F19" s="7">
        <v>0</v>
      </c>
      <c r="G19" s="7">
        <v>0</v>
      </c>
      <c r="H19" s="7">
        <v>864.03283699999997</v>
      </c>
      <c r="I19" s="7">
        <v>2332752.25</v>
      </c>
      <c r="J19" s="7">
        <v>0</v>
      </c>
      <c r="K19" s="7">
        <v>2273.3686520000001</v>
      </c>
      <c r="L19" s="7">
        <v>2335972.5722579998</v>
      </c>
      <c r="N19" t="s">
        <v>36</v>
      </c>
      <c r="O19">
        <v>0</v>
      </c>
      <c r="P19">
        <v>1.3797E-2</v>
      </c>
      <c r="Q19">
        <v>0</v>
      </c>
      <c r="R19">
        <v>0</v>
      </c>
      <c r="S19">
        <v>0</v>
      </c>
      <c r="T19">
        <v>0.83564799999999995</v>
      </c>
      <c r="U19">
        <v>39.895083999999997</v>
      </c>
      <c r="V19">
        <v>0</v>
      </c>
      <c r="W19">
        <v>0</v>
      </c>
      <c r="X19">
        <f t="shared" si="8"/>
        <v>40.744529</v>
      </c>
      <c r="Z19" t="s">
        <v>36</v>
      </c>
      <c r="AA19">
        <f t="shared" si="9"/>
        <v>0</v>
      </c>
      <c r="AB19">
        <f t="shared" si="0"/>
        <v>166.38774780296598</v>
      </c>
      <c r="AC19">
        <f t="shared" si="1"/>
        <v>0</v>
      </c>
      <c r="AD19">
        <f t="shared" si="2"/>
        <v>0</v>
      </c>
      <c r="AE19">
        <f t="shared" si="3"/>
        <v>0</v>
      </c>
      <c r="AF19">
        <f t="shared" si="4"/>
        <v>967.14842794799938</v>
      </c>
      <c r="AG19">
        <f t="shared" si="5"/>
        <v>17.102152189543489</v>
      </c>
      <c r="AH19">
        <f t="shared" si="6"/>
        <v>0</v>
      </c>
      <c r="AI19">
        <f t="shared" si="7"/>
        <v>0</v>
      </c>
      <c r="AJ19">
        <f t="shared" si="11"/>
        <v>337.60868677361373</v>
      </c>
    </row>
    <row r="20" spans="2:36" x14ac:dyDescent="0.3">
      <c r="B20" t="s">
        <v>37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N20" t="s">
        <v>37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f t="shared" si="8"/>
        <v>0</v>
      </c>
      <c r="Z20" t="s">
        <v>37</v>
      </c>
      <c r="AA20">
        <f t="shared" si="9"/>
        <v>0</v>
      </c>
      <c r="AB20">
        <f t="shared" si="0"/>
        <v>0</v>
      </c>
      <c r="AC20">
        <f t="shared" si="1"/>
        <v>0</v>
      </c>
      <c r="AD20">
        <f t="shared" si="2"/>
        <v>0</v>
      </c>
      <c r="AE20">
        <f t="shared" si="3"/>
        <v>0</v>
      </c>
      <c r="AF20">
        <f t="shared" si="4"/>
        <v>0</v>
      </c>
      <c r="AG20">
        <f t="shared" si="5"/>
        <v>0</v>
      </c>
      <c r="AH20">
        <f t="shared" si="6"/>
        <v>0</v>
      </c>
      <c r="AI20">
        <f t="shared" si="7"/>
        <v>0</v>
      </c>
    </row>
    <row r="21" spans="2:36" x14ac:dyDescent="0.3">
      <c r="B21" t="s">
        <v>38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N21" t="s">
        <v>38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f t="shared" si="8"/>
        <v>0</v>
      </c>
      <c r="Z21" t="s">
        <v>38</v>
      </c>
      <c r="AA21">
        <f t="shared" si="9"/>
        <v>0</v>
      </c>
      <c r="AB21">
        <f t="shared" si="0"/>
        <v>0</v>
      </c>
      <c r="AC21">
        <f t="shared" si="1"/>
        <v>0</v>
      </c>
      <c r="AD21">
        <f t="shared" si="2"/>
        <v>0</v>
      </c>
      <c r="AE21">
        <f t="shared" si="3"/>
        <v>0</v>
      </c>
      <c r="AF21">
        <f t="shared" si="4"/>
        <v>0</v>
      </c>
      <c r="AG21">
        <f t="shared" si="5"/>
        <v>0</v>
      </c>
      <c r="AH21">
        <f t="shared" si="6"/>
        <v>0</v>
      </c>
      <c r="AI21">
        <f t="shared" si="7"/>
        <v>0</v>
      </c>
    </row>
    <row r="22" spans="2:36" x14ac:dyDescent="0.3">
      <c r="B22" t="s">
        <v>20</v>
      </c>
      <c r="C22" s="7">
        <v>1276173.0730900001</v>
      </c>
      <c r="D22" s="7">
        <v>21641049.736198001</v>
      </c>
      <c r="E22" s="7">
        <v>40066678.002440996</v>
      </c>
      <c r="F22" s="7">
        <v>31120512.260467999</v>
      </c>
      <c r="G22" s="7">
        <v>994795.56176800001</v>
      </c>
      <c r="H22" s="7">
        <v>36832560.474243</v>
      </c>
      <c r="I22" s="7">
        <v>219210960</v>
      </c>
      <c r="J22" s="7">
        <v>96417377.457030997</v>
      </c>
      <c r="K22" s="7">
        <v>128906750.868652</v>
      </c>
      <c r="L22" s="7">
        <v>576466857.43389106</v>
      </c>
      <c r="N22" t="s">
        <v>20</v>
      </c>
      <c r="O22">
        <f>SUM(O4:O21)</f>
        <v>350.41670600000003</v>
      </c>
      <c r="P22">
        <f t="shared" ref="P22:W22" si="13">SUM(P4:P21)</f>
        <v>1408.4333890000003</v>
      </c>
      <c r="Q22">
        <f t="shared" si="13"/>
        <v>9886.2664099999984</v>
      </c>
      <c r="R22">
        <f t="shared" si="13"/>
        <v>3612.265617</v>
      </c>
      <c r="S22">
        <f t="shared" si="13"/>
        <v>686.77242100000012</v>
      </c>
      <c r="T22">
        <f t="shared" si="13"/>
        <v>15560.936477000001</v>
      </c>
      <c r="U22">
        <f t="shared" si="13"/>
        <v>6000.2364659999994</v>
      </c>
      <c r="V22">
        <f t="shared" si="13"/>
        <v>2297.9901110000001</v>
      </c>
      <c r="W22">
        <f t="shared" si="13"/>
        <v>3018.1183070000006</v>
      </c>
      <c r="X22">
        <f t="shared" si="8"/>
        <v>42821.435903999998</v>
      </c>
      <c r="Z22" t="s">
        <v>20</v>
      </c>
      <c r="AA22">
        <f t="shared" si="9"/>
        <v>274.58399913699441</v>
      </c>
      <c r="AB22">
        <f t="shared" si="0"/>
        <v>65.081565181386637</v>
      </c>
      <c r="AC22">
        <f t="shared" si="1"/>
        <v>246.74534807696543</v>
      </c>
      <c r="AD22">
        <f t="shared" si="2"/>
        <v>116.07346263347394</v>
      </c>
      <c r="AE22">
        <f t="shared" si="3"/>
        <v>690.36538500376309</v>
      </c>
      <c r="AF22">
        <f t="shared" si="4"/>
        <v>422.4777283100305</v>
      </c>
      <c r="AG22">
        <f t="shared" si="5"/>
        <v>27.371972943323634</v>
      </c>
      <c r="AH22">
        <f t="shared" si="6"/>
        <v>23.833775317360335</v>
      </c>
      <c r="AI22">
        <f t="shared" si="7"/>
        <v>23.413190439306597</v>
      </c>
    </row>
    <row r="25" spans="2:36" x14ac:dyDescent="0.3">
      <c r="C25" t="s">
        <v>41</v>
      </c>
      <c r="D25" t="s">
        <v>42</v>
      </c>
      <c r="E25" t="s">
        <v>43</v>
      </c>
      <c r="F25" t="s">
        <v>44</v>
      </c>
      <c r="G25" t="s">
        <v>45</v>
      </c>
      <c r="H25" t="s">
        <v>46</v>
      </c>
      <c r="I25" t="s">
        <v>47</v>
      </c>
      <c r="J25" t="s">
        <v>48</v>
      </c>
      <c r="K25" t="s">
        <v>49</v>
      </c>
      <c r="AA25" s="6" t="s">
        <v>120</v>
      </c>
      <c r="AB25" s="6" t="s">
        <v>121</v>
      </c>
      <c r="AC25" s="6" t="s">
        <v>122</v>
      </c>
      <c r="AD25" s="6" t="s">
        <v>123</v>
      </c>
      <c r="AE25" s="6" t="s">
        <v>124</v>
      </c>
      <c r="AF25" s="6" t="s">
        <v>125</v>
      </c>
      <c r="AG25" s="6" t="s">
        <v>126</v>
      </c>
      <c r="AH25" s="6" t="s">
        <v>128</v>
      </c>
      <c r="AI25" s="6" t="s">
        <v>127</v>
      </c>
    </row>
    <row r="26" spans="2:36" x14ac:dyDescent="0.3">
      <c r="B26" t="s">
        <v>101</v>
      </c>
      <c r="C26">
        <f>+C13/$L13*100</f>
        <v>0.21434271566636476</v>
      </c>
      <c r="D26">
        <f t="shared" ref="D26:L27" si="14">+D13/$L13*100</f>
        <v>2.4100648448535908</v>
      </c>
      <c r="E26">
        <f t="shared" si="14"/>
        <v>15.712963218980757</v>
      </c>
      <c r="F26">
        <f t="shared" si="14"/>
        <v>11.334298384027424</v>
      </c>
      <c r="G26">
        <f t="shared" si="14"/>
        <v>0.21265282806678695</v>
      </c>
      <c r="H26">
        <f t="shared" si="14"/>
        <v>9.4828315792311049</v>
      </c>
      <c r="I26">
        <f t="shared" si="14"/>
        <v>45.895747755649595</v>
      </c>
      <c r="J26">
        <f t="shared" si="14"/>
        <v>6.3061404474733891</v>
      </c>
      <c r="K26">
        <f t="shared" si="14"/>
        <v>8.4309582260509828</v>
      </c>
      <c r="L26">
        <f t="shared" si="14"/>
        <v>100</v>
      </c>
      <c r="N26" t="s">
        <v>101</v>
      </c>
      <c r="O26">
        <f>+O13/$X13*100</f>
        <v>0.58721896892764824</v>
      </c>
      <c r="P26">
        <f t="shared" ref="P26:X26" si="15">+P13/$X13*100</f>
        <v>1.6265517417970836</v>
      </c>
      <c r="Q26">
        <f t="shared" si="15"/>
        <v>35.025996754668313</v>
      </c>
      <c r="R26">
        <f t="shared" si="15"/>
        <v>11.278766847865246</v>
      </c>
      <c r="S26">
        <f t="shared" si="15"/>
        <v>1.2121975718020006</v>
      </c>
      <c r="T26">
        <f t="shared" si="15"/>
        <v>34.347055202998824</v>
      </c>
      <c r="U26">
        <f t="shared" si="15"/>
        <v>12.296861244248067</v>
      </c>
      <c r="V26">
        <f t="shared" si="15"/>
        <v>1.5671282247817724</v>
      </c>
      <c r="W26">
        <f t="shared" si="15"/>
        <v>2.0582234429110438</v>
      </c>
      <c r="X26">
        <f t="shared" si="15"/>
        <v>100</v>
      </c>
      <c r="Z26" t="s">
        <v>119</v>
      </c>
      <c r="AA26">
        <f>+AA13</f>
        <v>337.03735636980832</v>
      </c>
      <c r="AB26">
        <f t="shared" ref="AB26:AI26" si="16">+AB13</f>
        <v>83.028242974154736</v>
      </c>
      <c r="AC26">
        <f t="shared" si="16"/>
        <v>274.2326127999923</v>
      </c>
      <c r="AD26">
        <f t="shared" si="16"/>
        <v>122.42036494477505</v>
      </c>
      <c r="AE26">
        <f t="shared" si="16"/>
        <v>701.27594044443367</v>
      </c>
      <c r="AF26">
        <f t="shared" si="16"/>
        <v>445.59279827751584</v>
      </c>
      <c r="AG26">
        <f t="shared" si="16"/>
        <v>32.961617464568896</v>
      </c>
      <c r="AH26">
        <f t="shared" si="16"/>
        <v>30.572262926214787</v>
      </c>
      <c r="AI26">
        <f t="shared" si="16"/>
        <v>30.033246133341322</v>
      </c>
    </row>
    <row r="27" spans="2:36" x14ac:dyDescent="0.3">
      <c r="B27" t="s">
        <v>102</v>
      </c>
      <c r="C27">
        <f>+C14/$L14*100</f>
        <v>0.71315592323091281</v>
      </c>
      <c r="D27">
        <f t="shared" si="14"/>
        <v>2.2062499271217986</v>
      </c>
      <c r="E27">
        <f t="shared" si="14"/>
        <v>11.221362756373765</v>
      </c>
      <c r="F27">
        <f t="shared" si="14"/>
        <v>12.147656940388419</v>
      </c>
      <c r="G27">
        <f t="shared" si="14"/>
        <v>3.0686892466276251E-2</v>
      </c>
      <c r="H27">
        <f t="shared" si="14"/>
        <v>9.3796331390949845</v>
      </c>
      <c r="I27">
        <f t="shared" si="14"/>
        <v>50.319133878570142</v>
      </c>
      <c r="J27">
        <f t="shared" si="14"/>
        <v>5.9830847783131054</v>
      </c>
      <c r="K27">
        <f t="shared" si="14"/>
        <v>7.9990357644406052</v>
      </c>
      <c r="L27">
        <f t="shared" si="14"/>
        <v>100</v>
      </c>
      <c r="N27" t="s">
        <v>102</v>
      </c>
      <c r="O27">
        <f t="shared" ref="O27:X27" si="17">+O14/$X14*100</f>
        <v>2.1425129072488303</v>
      </c>
      <c r="P27">
        <f t="shared" si="17"/>
        <v>2.185345905071121</v>
      </c>
      <c r="Q27">
        <f t="shared" si="17"/>
        <v>30.480121174985165</v>
      </c>
      <c r="R27">
        <f t="shared" si="17"/>
        <v>14.634492234340552</v>
      </c>
      <c r="S27">
        <f t="shared" si="17"/>
        <v>0.27600051024868555</v>
      </c>
      <c r="T27">
        <f t="shared" si="17"/>
        <v>30.03290902852634</v>
      </c>
      <c r="U27">
        <f t="shared" si="17"/>
        <v>16.057305353148351</v>
      </c>
      <c r="V27">
        <f t="shared" si="17"/>
        <v>1.8117762494972989</v>
      </c>
      <c r="W27">
        <f t="shared" si="17"/>
        <v>2.3795366369336635</v>
      </c>
      <c r="X27">
        <f t="shared" si="17"/>
        <v>100</v>
      </c>
      <c r="Z27" t="s">
        <v>146</v>
      </c>
      <c r="AA27">
        <f>+$AJ$13</f>
        <v>232.84457706369315</v>
      </c>
      <c r="AB27">
        <f t="shared" ref="AB27:AI27" si="18">+$AJ$13</f>
        <v>232.84457706369315</v>
      </c>
      <c r="AC27">
        <f t="shared" si="18"/>
        <v>232.84457706369315</v>
      </c>
      <c r="AD27">
        <f t="shared" si="18"/>
        <v>232.84457706369315</v>
      </c>
      <c r="AE27">
        <f t="shared" si="18"/>
        <v>232.84457706369315</v>
      </c>
      <c r="AF27">
        <f t="shared" si="18"/>
        <v>232.84457706369315</v>
      </c>
      <c r="AG27">
        <f t="shared" si="18"/>
        <v>232.84457706369315</v>
      </c>
      <c r="AH27">
        <f t="shared" si="18"/>
        <v>232.84457706369315</v>
      </c>
      <c r="AI27">
        <f t="shared" si="18"/>
        <v>232.84457706369315</v>
      </c>
    </row>
    <row r="30" spans="2:36" x14ac:dyDescent="0.3">
      <c r="C30" t="s">
        <v>41</v>
      </c>
      <c r="D30" t="s">
        <v>42</v>
      </c>
      <c r="E30" t="s">
        <v>43</v>
      </c>
      <c r="F30" t="s">
        <v>44</v>
      </c>
      <c r="G30" t="s">
        <v>45</v>
      </c>
      <c r="H30" t="s">
        <v>46</v>
      </c>
      <c r="I30" t="s">
        <v>47</v>
      </c>
      <c r="J30" t="s">
        <v>48</v>
      </c>
      <c r="K30" t="s">
        <v>49</v>
      </c>
    </row>
    <row r="31" spans="2:36" x14ac:dyDescent="0.3">
      <c r="B31" t="s">
        <v>117</v>
      </c>
      <c r="C31">
        <f>+C26</f>
        <v>0.21434271566636476</v>
      </c>
      <c r="D31">
        <f t="shared" ref="D31:K31" si="19">+D26</f>
        <v>2.4100648448535908</v>
      </c>
      <c r="E31">
        <f t="shared" si="19"/>
        <v>15.712963218980757</v>
      </c>
      <c r="F31">
        <f t="shared" si="19"/>
        <v>11.334298384027424</v>
      </c>
      <c r="G31">
        <f t="shared" si="19"/>
        <v>0.21265282806678695</v>
      </c>
      <c r="H31">
        <f t="shared" si="19"/>
        <v>9.4828315792311049</v>
      </c>
      <c r="I31">
        <f t="shared" si="19"/>
        <v>45.895747755649595</v>
      </c>
      <c r="J31">
        <f t="shared" si="19"/>
        <v>6.3061404474733891</v>
      </c>
      <c r="K31">
        <f t="shared" si="19"/>
        <v>8.4309582260509828</v>
      </c>
    </row>
    <row r="32" spans="2:36" x14ac:dyDescent="0.3">
      <c r="B32" t="s">
        <v>118</v>
      </c>
      <c r="C32">
        <f>+O26</f>
        <v>0.58721896892764824</v>
      </c>
      <c r="D32">
        <f t="shared" ref="D32:K32" si="20">+P26</f>
        <v>1.6265517417970836</v>
      </c>
      <c r="E32">
        <f t="shared" si="20"/>
        <v>35.025996754668313</v>
      </c>
      <c r="F32">
        <f t="shared" si="20"/>
        <v>11.278766847865246</v>
      </c>
      <c r="G32">
        <f t="shared" si="20"/>
        <v>1.2121975718020006</v>
      </c>
      <c r="H32">
        <f t="shared" si="20"/>
        <v>34.347055202998824</v>
      </c>
      <c r="I32">
        <f t="shared" si="20"/>
        <v>12.296861244248067</v>
      </c>
      <c r="J32">
        <f t="shared" si="20"/>
        <v>1.5671282247817724</v>
      </c>
      <c r="K32">
        <f t="shared" si="20"/>
        <v>2.0582234429110438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0"/>
  <sheetViews>
    <sheetView topLeftCell="A111" workbookViewId="0">
      <selection activeCell="C122" sqref="C122"/>
    </sheetView>
  </sheetViews>
  <sheetFormatPr defaultRowHeight="14.4" x14ac:dyDescent="0.3"/>
  <sheetData>
    <row r="1" spans="2:22" x14ac:dyDescent="0.3">
      <c r="B1" t="s">
        <v>130</v>
      </c>
    </row>
    <row r="2" spans="2:22" x14ac:dyDescent="0.3">
      <c r="B2" t="s">
        <v>53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</row>
    <row r="3" spans="2:22" x14ac:dyDescent="0.3">
      <c r="B3" t="s">
        <v>21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2:22" x14ac:dyDescent="0.3">
      <c r="B4" t="s">
        <v>22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2:22" x14ac:dyDescent="0.3">
      <c r="B5" t="s">
        <v>23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2:22" x14ac:dyDescent="0.3">
      <c r="B6" t="s">
        <v>24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2:22" x14ac:dyDescent="0.3">
      <c r="B7" t="s">
        <v>25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2:22" x14ac:dyDescent="0.3">
      <c r="B8" t="s">
        <v>26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2:22" x14ac:dyDescent="0.3">
      <c r="B9" t="s">
        <v>27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2:22" x14ac:dyDescent="0.3">
      <c r="B10" t="s">
        <v>28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2:22" x14ac:dyDescent="0.3">
      <c r="B11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2:22" x14ac:dyDescent="0.3">
      <c r="B12" t="s">
        <v>30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2:22" x14ac:dyDescent="0.3">
      <c r="B13" t="s">
        <v>31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2:22" x14ac:dyDescent="0.3">
      <c r="B14" t="s">
        <v>32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2:22" x14ac:dyDescent="0.3">
      <c r="B15" t="s">
        <v>33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2:22" x14ac:dyDescent="0.3">
      <c r="B16" t="s">
        <v>34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2:22" x14ac:dyDescent="0.3">
      <c r="B17" t="s">
        <v>35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2:22" x14ac:dyDescent="0.3">
      <c r="B18" t="s">
        <v>36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2:22" x14ac:dyDescent="0.3"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2:22" x14ac:dyDescent="0.3">
      <c r="B20" t="s">
        <v>38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2:22" x14ac:dyDescent="0.3">
      <c r="B21" t="s">
        <v>55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2:22" x14ac:dyDescent="0.3">
      <c r="B22" t="s">
        <v>56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2:22" x14ac:dyDescent="0.3">
      <c r="B23" t="s">
        <v>57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2:22" x14ac:dyDescent="0.3">
      <c r="B24" t="s">
        <v>58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2:22" x14ac:dyDescent="0.3">
      <c r="B25" t="s">
        <v>59</v>
      </c>
      <c r="C25">
        <v>-5.208018</v>
      </c>
      <c r="D25">
        <v>1.312235</v>
      </c>
      <c r="E25">
        <v>2.2554999999999999E-2</v>
      </c>
      <c r="F25">
        <v>8.7683769999999992</v>
      </c>
      <c r="G25">
        <v>0.16342100000000001</v>
      </c>
      <c r="H25">
        <v>1.9168999999999999E-2</v>
      </c>
      <c r="I25">
        <v>5.6239999999999998E-2</v>
      </c>
      <c r="J25">
        <v>1.03999</v>
      </c>
      <c r="K25">
        <v>0.23505599999999999</v>
      </c>
      <c r="L25">
        <v>5.4520000000000002E-3</v>
      </c>
      <c r="M25">
        <v>-0.14510500000000001</v>
      </c>
      <c r="N25">
        <v>-0.12795100000000001</v>
      </c>
      <c r="O25">
        <v>5.0825000000000002E-2</v>
      </c>
      <c r="P25">
        <v>0.42226599999999997</v>
      </c>
      <c r="Q25">
        <v>5.2719999999999998E-3</v>
      </c>
      <c r="R25">
        <v>2.5536460000000001</v>
      </c>
      <c r="S25">
        <v>-0.210567</v>
      </c>
      <c r="T25">
        <v>-4.7870999999999997E-2</v>
      </c>
      <c r="U25">
        <v>0.68843699999999997</v>
      </c>
      <c r="V25">
        <v>9.6034290000000002</v>
      </c>
    </row>
    <row r="26" spans="2:22" x14ac:dyDescent="0.3">
      <c r="B26" t="s">
        <v>60</v>
      </c>
      <c r="C26">
        <v>-6.2641229999999997</v>
      </c>
      <c r="D26">
        <v>0.41851699999999997</v>
      </c>
      <c r="E26">
        <v>0.527833</v>
      </c>
      <c r="F26">
        <v>1.064735</v>
      </c>
      <c r="G26">
        <v>2.0642960000000001</v>
      </c>
      <c r="H26">
        <v>0.32874599999999998</v>
      </c>
      <c r="I26">
        <v>0.245333</v>
      </c>
      <c r="J26">
        <v>0.92969800000000002</v>
      </c>
      <c r="K26">
        <v>0.51210299999999997</v>
      </c>
      <c r="L26">
        <v>0.59507200000000005</v>
      </c>
      <c r="M26">
        <v>9.6945829999999997</v>
      </c>
      <c r="N26">
        <v>3.7383449999999998</v>
      </c>
      <c r="O26">
        <v>0.53699300000000005</v>
      </c>
      <c r="P26">
        <v>0.18557999999999999</v>
      </c>
      <c r="Q26">
        <v>0.34889900000000001</v>
      </c>
      <c r="R26">
        <v>0.55932899999999997</v>
      </c>
      <c r="S26">
        <v>0.91054800000000002</v>
      </c>
      <c r="T26">
        <v>2.0645449999999999</v>
      </c>
      <c r="U26">
        <v>0.66337800000000002</v>
      </c>
      <c r="V26">
        <v>19.124407999999999</v>
      </c>
    </row>
    <row r="27" spans="2:22" x14ac:dyDescent="0.3">
      <c r="B27" t="s">
        <v>61</v>
      </c>
      <c r="C27">
        <v>18.25638</v>
      </c>
      <c r="D27">
        <v>0.335318</v>
      </c>
      <c r="E27">
        <v>1.928885</v>
      </c>
      <c r="F27">
        <v>-0.32522400000000001</v>
      </c>
      <c r="G27">
        <v>4.9955020000000001</v>
      </c>
      <c r="H27">
        <v>0.82141799999999998</v>
      </c>
      <c r="I27">
        <v>2.8629000000000002E-2</v>
      </c>
      <c r="J27">
        <v>1.82419</v>
      </c>
      <c r="K27">
        <v>1.2621599999999999</v>
      </c>
      <c r="L27">
        <v>1.6390119999999999</v>
      </c>
      <c r="M27">
        <v>0.37602400000000002</v>
      </c>
      <c r="N27">
        <v>0.47223100000000001</v>
      </c>
      <c r="O27">
        <v>0.10272000000000001</v>
      </c>
      <c r="P27">
        <v>0.33525199999999999</v>
      </c>
      <c r="Q27">
        <v>0.37912499999999999</v>
      </c>
      <c r="R27">
        <v>1.0420510000000001</v>
      </c>
      <c r="S27">
        <v>1.597005</v>
      </c>
      <c r="T27">
        <v>0.28628700000000001</v>
      </c>
      <c r="U27">
        <v>2.9706450000000002</v>
      </c>
      <c r="V27">
        <v>38.327607999999998</v>
      </c>
    </row>
    <row r="28" spans="2:22" x14ac:dyDescent="0.3">
      <c r="B28" t="s">
        <v>62</v>
      </c>
      <c r="C28">
        <v>-4.8001880000000003</v>
      </c>
      <c r="D28">
        <v>1.4540329999999999</v>
      </c>
      <c r="E28">
        <v>1.726189</v>
      </c>
      <c r="F28">
        <v>3.190839</v>
      </c>
      <c r="G28">
        <v>0.96388799999999997</v>
      </c>
      <c r="H28">
        <v>0.76563999999999999</v>
      </c>
      <c r="I28">
        <v>0.1265</v>
      </c>
      <c r="J28">
        <v>1.238164</v>
      </c>
      <c r="K28">
        <v>1.09928</v>
      </c>
      <c r="L28">
        <v>1.709147</v>
      </c>
      <c r="M28">
        <v>0.58979899999999996</v>
      </c>
      <c r="N28">
        <v>1.3598140000000001</v>
      </c>
      <c r="O28">
        <v>0.22509799999999999</v>
      </c>
      <c r="P28">
        <v>0.787578</v>
      </c>
      <c r="Q28">
        <v>0.663524</v>
      </c>
      <c r="R28">
        <v>1.0275179999999999</v>
      </c>
      <c r="S28">
        <v>0.75120500000000001</v>
      </c>
      <c r="T28">
        <v>1.246478</v>
      </c>
      <c r="U28">
        <v>2.0272709999999998</v>
      </c>
      <c r="V28">
        <v>16.151778</v>
      </c>
    </row>
    <row r="29" spans="2:22" x14ac:dyDescent="0.3">
      <c r="B29" t="s">
        <v>63</v>
      </c>
      <c r="C29">
        <v>-0.34293699999999999</v>
      </c>
      <c r="D29">
        <v>2.4688999999999999E-2</v>
      </c>
      <c r="E29">
        <v>-0.59631299999999998</v>
      </c>
      <c r="F29">
        <v>-6.5989999999999998E-3</v>
      </c>
      <c r="G29">
        <v>-2.4021000000000001E-2</v>
      </c>
      <c r="H29">
        <v>-5.8659999999999997E-3</v>
      </c>
      <c r="I29">
        <v>-1.5134999999999999E-2</v>
      </c>
      <c r="J29">
        <v>-0.27754200000000001</v>
      </c>
      <c r="K29">
        <v>-8.3627999999999994E-2</v>
      </c>
      <c r="L29">
        <v>-3.4405999999999999E-2</v>
      </c>
      <c r="M29">
        <v>-8.0437999999999996E-2</v>
      </c>
      <c r="N29">
        <v>-1.4347E-2</v>
      </c>
      <c r="O29">
        <v>-1.8716E-2</v>
      </c>
      <c r="P29">
        <v>-8.3949999999999997E-2</v>
      </c>
      <c r="Q29">
        <v>-1.1213000000000001E-2</v>
      </c>
      <c r="R29">
        <v>6.9420000000000003E-3</v>
      </c>
      <c r="S29">
        <v>-8.3167000000000005E-2</v>
      </c>
      <c r="T29">
        <v>-4.7455999999999998E-2</v>
      </c>
      <c r="U29">
        <v>0.16606099999999999</v>
      </c>
      <c r="V29">
        <v>-1.528043</v>
      </c>
    </row>
    <row r="30" spans="2:22" x14ac:dyDescent="0.3">
      <c r="B30" t="s">
        <v>64</v>
      </c>
      <c r="C30">
        <v>-3.7442609999999998</v>
      </c>
      <c r="D30">
        <v>0.37780200000000003</v>
      </c>
      <c r="E30">
        <v>0.35535899999999998</v>
      </c>
      <c r="F30">
        <v>1.0201020000000001</v>
      </c>
      <c r="G30">
        <v>0.33396399999999998</v>
      </c>
      <c r="H30">
        <v>0.106337</v>
      </c>
      <c r="I30">
        <v>0.213058</v>
      </c>
      <c r="J30">
        <v>0.41109499999999999</v>
      </c>
      <c r="K30">
        <v>0.47459699999999999</v>
      </c>
      <c r="L30">
        <v>0.22003700000000001</v>
      </c>
      <c r="M30">
        <v>0.31947599999999998</v>
      </c>
      <c r="N30">
        <v>0.40107199999999998</v>
      </c>
      <c r="O30">
        <v>0.18934100000000001</v>
      </c>
      <c r="P30">
        <v>-3.5203999999999999E-2</v>
      </c>
      <c r="Q30">
        <v>0.20821300000000001</v>
      </c>
      <c r="R30">
        <v>0.47961700000000002</v>
      </c>
      <c r="S30">
        <v>0.156226</v>
      </c>
      <c r="T30">
        <v>0.84105700000000005</v>
      </c>
      <c r="U30">
        <v>0.390121</v>
      </c>
      <c r="V30">
        <v>2.71801</v>
      </c>
    </row>
    <row r="31" spans="2:22" x14ac:dyDescent="0.3">
      <c r="B31" t="s">
        <v>65</v>
      </c>
      <c r="C31">
        <v>-2.2640799999999999</v>
      </c>
      <c r="D31">
        <v>-0.21270900000000001</v>
      </c>
      <c r="E31">
        <v>-0.18096499999999999</v>
      </c>
      <c r="F31">
        <v>0.31235299999999999</v>
      </c>
      <c r="G31">
        <v>0.11930200000000001</v>
      </c>
      <c r="H31">
        <v>0.19267500000000001</v>
      </c>
      <c r="I31">
        <v>8.6237999999999995E-2</v>
      </c>
      <c r="J31">
        <v>-0.19179099999999999</v>
      </c>
      <c r="K31">
        <v>1.8709E-2</v>
      </c>
      <c r="L31">
        <v>0.42457699999999998</v>
      </c>
      <c r="M31">
        <v>0.48197600000000002</v>
      </c>
      <c r="N31">
        <v>0.37801299999999999</v>
      </c>
      <c r="O31">
        <v>1.6199999999999999E-2</v>
      </c>
      <c r="P31">
        <v>0.81192399999999998</v>
      </c>
      <c r="Q31">
        <v>0.138264</v>
      </c>
      <c r="R31">
        <v>0.32112400000000002</v>
      </c>
      <c r="S31">
        <v>-0.13369700000000001</v>
      </c>
      <c r="T31">
        <v>-6.0405E-2</v>
      </c>
      <c r="U31">
        <v>0.23388400000000001</v>
      </c>
      <c r="V31">
        <v>0.49159199999999997</v>
      </c>
    </row>
    <row r="32" spans="2:22" x14ac:dyDescent="0.3">
      <c r="B32" t="s">
        <v>66</v>
      </c>
      <c r="C32">
        <v>-0.66172399999999998</v>
      </c>
      <c r="D32">
        <v>1.2200000000000001E-2</v>
      </c>
      <c r="E32">
        <v>1.1148E-2</v>
      </c>
      <c r="F32">
        <v>-0.15249699999999999</v>
      </c>
      <c r="G32">
        <v>-0.108997</v>
      </c>
      <c r="H32">
        <v>-2.1957999999999998E-2</v>
      </c>
      <c r="I32">
        <v>-4.1926999999999999E-2</v>
      </c>
      <c r="J32">
        <v>-0.24241599999999999</v>
      </c>
      <c r="K32">
        <v>-0.142263</v>
      </c>
      <c r="L32">
        <v>-0.22275300000000001</v>
      </c>
      <c r="M32">
        <v>8.8822999999999999E-2</v>
      </c>
      <c r="N32">
        <v>5.6814000000000003E-2</v>
      </c>
      <c r="O32">
        <v>-5.7655999999999999E-2</v>
      </c>
      <c r="P32">
        <v>-0.13012099999999999</v>
      </c>
      <c r="Q32">
        <v>3.9541E-2</v>
      </c>
      <c r="R32">
        <v>-1.2186000000000001E-2</v>
      </c>
      <c r="S32">
        <v>-0.10126599999999999</v>
      </c>
      <c r="T32">
        <v>-0.157721</v>
      </c>
      <c r="U32">
        <v>-6.0970000000000003E-2</v>
      </c>
      <c r="V32">
        <v>-1.905929</v>
      </c>
    </row>
    <row r="33" spans="2:22" x14ac:dyDescent="0.3">
      <c r="B33" t="s">
        <v>67</v>
      </c>
      <c r="C33">
        <v>-1.322751</v>
      </c>
      <c r="D33">
        <v>0.22508700000000001</v>
      </c>
      <c r="E33">
        <v>-4.3399E-2</v>
      </c>
      <c r="F33">
        <v>0.33016000000000001</v>
      </c>
      <c r="G33">
        <v>-0.55541700000000005</v>
      </c>
      <c r="H33">
        <v>4.5536E-2</v>
      </c>
      <c r="I33">
        <v>0.109247</v>
      </c>
      <c r="J33">
        <v>0.15396299999999999</v>
      </c>
      <c r="K33">
        <v>-0.14000099999999999</v>
      </c>
      <c r="L33">
        <v>-0.568133</v>
      </c>
      <c r="M33">
        <v>-0.18539800000000001</v>
      </c>
      <c r="N33">
        <v>-9.2676999999999995E-2</v>
      </c>
      <c r="O33">
        <v>4.1609E-2</v>
      </c>
      <c r="P33">
        <v>-0.13583200000000001</v>
      </c>
      <c r="Q33">
        <v>3.5285999999999998E-2</v>
      </c>
      <c r="R33">
        <v>8.5758000000000001E-2</v>
      </c>
      <c r="S33">
        <v>2.3380999999999999E-2</v>
      </c>
      <c r="T33">
        <v>-0.137817</v>
      </c>
      <c r="U33">
        <v>0.57748900000000003</v>
      </c>
      <c r="V33">
        <v>-1.5539080000000001</v>
      </c>
    </row>
    <row r="34" spans="2:22" x14ac:dyDescent="0.3">
      <c r="B34" t="s">
        <v>68</v>
      </c>
      <c r="C34">
        <v>-1.2960480000000001</v>
      </c>
      <c r="D34">
        <v>0.116011</v>
      </c>
      <c r="E34">
        <v>0.17216699999999999</v>
      </c>
      <c r="F34">
        <v>0.48860599999999998</v>
      </c>
      <c r="G34">
        <v>-0.27219300000000002</v>
      </c>
      <c r="H34">
        <v>2.3932999999999999E-2</v>
      </c>
      <c r="I34">
        <v>4.283E-2</v>
      </c>
      <c r="J34">
        <v>7.3827000000000004E-2</v>
      </c>
      <c r="K34">
        <v>8.1661999999999998E-2</v>
      </c>
      <c r="L34">
        <v>-0.30494700000000002</v>
      </c>
      <c r="M34">
        <v>0.23044700000000001</v>
      </c>
      <c r="N34">
        <v>0.23435600000000001</v>
      </c>
      <c r="O34">
        <v>3.6927000000000001E-2</v>
      </c>
      <c r="P34">
        <v>9.4503000000000004E-2</v>
      </c>
      <c r="Q34">
        <v>0.13275500000000001</v>
      </c>
      <c r="R34">
        <v>0.130472</v>
      </c>
      <c r="S34">
        <v>-0.23764199999999999</v>
      </c>
      <c r="T34">
        <v>-2.7205E-2</v>
      </c>
      <c r="U34">
        <v>1.2428459999999999</v>
      </c>
      <c r="V34">
        <v>0.96330899999999997</v>
      </c>
    </row>
    <row r="35" spans="2:22" x14ac:dyDescent="0.3">
      <c r="B35" t="s">
        <v>69</v>
      </c>
      <c r="C35">
        <v>-0.560442</v>
      </c>
      <c r="D35">
        <v>6.032E-3</v>
      </c>
      <c r="E35">
        <v>-2.9673000000000001E-2</v>
      </c>
      <c r="F35">
        <v>-0.19444700000000001</v>
      </c>
      <c r="G35">
        <v>-8.6684999999999998E-2</v>
      </c>
      <c r="H35">
        <v>0.16797999999999999</v>
      </c>
      <c r="I35">
        <v>3.4580000000000001E-3</v>
      </c>
      <c r="J35">
        <v>-0.28827700000000001</v>
      </c>
      <c r="K35">
        <v>-0.159275</v>
      </c>
      <c r="L35">
        <v>-0.21935099999999999</v>
      </c>
      <c r="M35">
        <v>0.265345</v>
      </c>
      <c r="N35">
        <v>0.11024100000000001</v>
      </c>
      <c r="O35">
        <v>-7.633E-3</v>
      </c>
      <c r="P35">
        <v>3.8961000000000003E-2</v>
      </c>
      <c r="Q35">
        <v>1.513E-3</v>
      </c>
      <c r="R35">
        <v>3.6065E-2</v>
      </c>
      <c r="S35">
        <v>-2.8788000000000001E-2</v>
      </c>
      <c r="T35">
        <v>5.6682000000000003E-2</v>
      </c>
      <c r="U35">
        <v>-0.132247</v>
      </c>
      <c r="V35">
        <v>-1.02054</v>
      </c>
    </row>
    <row r="36" spans="2:22" x14ac:dyDescent="0.3">
      <c r="B36" t="s">
        <v>70</v>
      </c>
      <c r="C36">
        <v>-0.81107600000000002</v>
      </c>
      <c r="D36">
        <v>5.2275000000000002E-2</v>
      </c>
      <c r="E36">
        <v>-0.119987</v>
      </c>
      <c r="F36">
        <v>-0.64764699999999997</v>
      </c>
      <c r="G36">
        <v>-0.33780300000000002</v>
      </c>
      <c r="H36">
        <v>3.8392000000000003E-2</v>
      </c>
      <c r="I36">
        <v>0.63263400000000003</v>
      </c>
      <c r="J36">
        <v>-2.6876000000000001E-2</v>
      </c>
      <c r="K36">
        <v>-9.0868000000000004E-2</v>
      </c>
      <c r="L36">
        <v>-0.450378</v>
      </c>
      <c r="M36">
        <v>-3.6364E-2</v>
      </c>
      <c r="N36">
        <v>4.4195999999999999E-2</v>
      </c>
      <c r="O36">
        <v>-3.6228999999999997E-2</v>
      </c>
      <c r="P36">
        <v>6.8836999999999995E-2</v>
      </c>
      <c r="Q36">
        <v>0.10768900000000001</v>
      </c>
      <c r="R36">
        <v>6.4998E-2</v>
      </c>
      <c r="S36">
        <v>-0.25262099999999998</v>
      </c>
      <c r="T36">
        <v>-0.10061299999999999</v>
      </c>
      <c r="U36">
        <v>1.4060410000000001</v>
      </c>
      <c r="V36">
        <v>-0.49540099999999998</v>
      </c>
    </row>
    <row r="37" spans="2:22" x14ac:dyDescent="0.3">
      <c r="B37" t="s">
        <v>71</v>
      </c>
      <c r="C37">
        <v>-0.92884800000000001</v>
      </c>
      <c r="D37">
        <v>8.0132999999999996E-2</v>
      </c>
      <c r="E37">
        <v>-8.0338999999999994E-2</v>
      </c>
      <c r="F37">
        <v>0.43681799999999998</v>
      </c>
      <c r="G37">
        <v>0.103855</v>
      </c>
      <c r="H37">
        <v>0.19087999999999999</v>
      </c>
      <c r="I37">
        <v>0.82118199999999997</v>
      </c>
      <c r="J37">
        <v>-1.8845000000000001E-2</v>
      </c>
      <c r="K37">
        <v>-5.9102000000000002E-2</v>
      </c>
      <c r="L37">
        <v>-0.559249</v>
      </c>
      <c r="M37">
        <v>0.352601</v>
      </c>
      <c r="N37">
        <v>0.24557399999999999</v>
      </c>
      <c r="O37">
        <v>-5.8923999999999997E-2</v>
      </c>
      <c r="P37">
        <v>0.46690599999999999</v>
      </c>
      <c r="Q37">
        <v>0.15690899999999999</v>
      </c>
      <c r="R37">
        <v>4.7801999999999997E-2</v>
      </c>
      <c r="S37">
        <v>-0.16628899999999999</v>
      </c>
      <c r="T37">
        <v>-4.9854000000000002E-2</v>
      </c>
      <c r="U37">
        <v>8.7054000000000006E-2</v>
      </c>
      <c r="V37">
        <v>1.0682640000000001</v>
      </c>
    </row>
    <row r="38" spans="2:22" x14ac:dyDescent="0.3">
      <c r="B38" t="s">
        <v>72</v>
      </c>
      <c r="C38">
        <v>-0.22589600000000001</v>
      </c>
      <c r="D38">
        <v>2.3819E-2</v>
      </c>
      <c r="E38">
        <v>-4.1807999999999998E-2</v>
      </c>
      <c r="F38">
        <v>-0.12989600000000001</v>
      </c>
      <c r="G38">
        <v>-0.34930699999999998</v>
      </c>
      <c r="H38">
        <v>0.35772500000000002</v>
      </c>
      <c r="I38">
        <v>-0.13131399999999999</v>
      </c>
      <c r="J38">
        <v>-0.81427099999999997</v>
      </c>
      <c r="K38">
        <v>-0.15182300000000001</v>
      </c>
      <c r="L38">
        <v>-0.93457299999999999</v>
      </c>
      <c r="M38">
        <v>-0.118061</v>
      </c>
      <c r="N38">
        <v>9.1803999999999997E-2</v>
      </c>
      <c r="O38">
        <v>-0.481763</v>
      </c>
      <c r="P38">
        <v>-9.9919999999999995E-2</v>
      </c>
      <c r="Q38">
        <v>0.12119000000000001</v>
      </c>
      <c r="R38">
        <v>-0.13230600000000001</v>
      </c>
      <c r="S38">
        <v>-0.18824299999999999</v>
      </c>
      <c r="T38">
        <v>-9.2271000000000006E-2</v>
      </c>
      <c r="U38">
        <v>-6.4244999999999997E-2</v>
      </c>
      <c r="V38">
        <v>-3.3611589999999998</v>
      </c>
    </row>
    <row r="39" spans="2:22" x14ac:dyDescent="0.3">
      <c r="B39" t="s">
        <v>73</v>
      </c>
      <c r="C39">
        <v>-0.31638899999999998</v>
      </c>
      <c r="D39">
        <v>1.7023E-2</v>
      </c>
      <c r="E39">
        <v>-4.4652999999999998E-2</v>
      </c>
      <c r="F39">
        <v>-5.7964000000000002E-2</v>
      </c>
      <c r="G39">
        <v>-2.8740999999999999E-2</v>
      </c>
      <c r="H39">
        <v>-7.2885000000000005E-2</v>
      </c>
      <c r="I39">
        <v>-1.3021E-2</v>
      </c>
      <c r="J39">
        <v>-0.25146299999999999</v>
      </c>
      <c r="K39">
        <v>-6.5259999999999999E-2</v>
      </c>
      <c r="L39">
        <v>-7.0652000000000006E-2</v>
      </c>
      <c r="M39">
        <v>-8.6789000000000005E-2</v>
      </c>
      <c r="N39">
        <v>-1.1559E-2</v>
      </c>
      <c r="O39">
        <v>-2.1614999999999999E-2</v>
      </c>
      <c r="P39">
        <v>-6.1558000000000002E-2</v>
      </c>
      <c r="Q39">
        <v>-2.7389E-2</v>
      </c>
      <c r="R39">
        <v>4.6889999999999996E-3</v>
      </c>
      <c r="S39">
        <v>-0.28938900000000001</v>
      </c>
      <c r="T39">
        <v>-0.12</v>
      </c>
      <c r="U39">
        <v>-4.8801999999999998E-2</v>
      </c>
      <c r="V39">
        <v>-1.566416</v>
      </c>
    </row>
    <row r="40" spans="2:22" x14ac:dyDescent="0.3">
      <c r="B40" t="s">
        <v>74</v>
      </c>
      <c r="C40">
        <v>-0.166272</v>
      </c>
      <c r="D40">
        <v>0.25633099999999998</v>
      </c>
      <c r="E40">
        <v>-2.5832000000000001E-2</v>
      </c>
      <c r="F40">
        <v>-1.131699</v>
      </c>
      <c r="G40">
        <v>-4.4063999999999999E-2</v>
      </c>
      <c r="H40">
        <v>-3.1525999999999998E-2</v>
      </c>
      <c r="I40">
        <v>1.8336000000000002E-2</v>
      </c>
      <c r="J40">
        <v>-1.221913</v>
      </c>
      <c r="K40">
        <v>-0.17543400000000001</v>
      </c>
      <c r="L40">
        <v>-0.13337099999999999</v>
      </c>
      <c r="M40">
        <v>-0.15553500000000001</v>
      </c>
      <c r="N40">
        <v>-0.17390900000000001</v>
      </c>
      <c r="O40">
        <v>-6.9179999999999997E-3</v>
      </c>
      <c r="P40">
        <v>1.8388999999999999E-2</v>
      </c>
      <c r="Q40">
        <v>-3.0002999999999998E-2</v>
      </c>
      <c r="R40">
        <v>-3.7262999999999998E-2</v>
      </c>
      <c r="S40">
        <v>-0.23909</v>
      </c>
      <c r="T40">
        <v>-6.7839999999999998E-2</v>
      </c>
      <c r="U40">
        <v>0.20202200000000001</v>
      </c>
      <c r="V40">
        <v>-3.1455899999999999</v>
      </c>
    </row>
    <row r="41" spans="2:22" x14ac:dyDescent="0.3">
      <c r="B41" t="s">
        <v>75</v>
      </c>
      <c r="C41">
        <v>-0.28834399999999999</v>
      </c>
      <c r="D41">
        <v>1.7388000000000001E-2</v>
      </c>
      <c r="E41">
        <v>-6.7679999999999997E-3</v>
      </c>
      <c r="F41">
        <v>2.5644E-2</v>
      </c>
      <c r="G41">
        <v>-3.6506999999999998E-2</v>
      </c>
      <c r="H41">
        <v>-0.10216500000000001</v>
      </c>
      <c r="I41">
        <v>-2.2519000000000001E-2</v>
      </c>
      <c r="J41">
        <v>-0.330181</v>
      </c>
      <c r="K41">
        <v>-8.4557999999999994E-2</v>
      </c>
      <c r="L41">
        <v>-0.96531100000000003</v>
      </c>
      <c r="M41">
        <v>-5.3751E-2</v>
      </c>
      <c r="N41">
        <v>-3.4979999999999997E-2</v>
      </c>
      <c r="O41">
        <v>-4.1488999999999998E-2</v>
      </c>
      <c r="P41">
        <v>0.12996099999999999</v>
      </c>
      <c r="Q41">
        <v>-6.0282000000000002E-2</v>
      </c>
      <c r="R41">
        <v>0.24501600000000001</v>
      </c>
      <c r="S41">
        <v>-0.29792099999999999</v>
      </c>
      <c r="T41">
        <v>-4.0367E-2</v>
      </c>
      <c r="U41">
        <v>0.105961</v>
      </c>
      <c r="V41">
        <v>-1.841172</v>
      </c>
    </row>
    <row r="42" spans="2:22" x14ac:dyDescent="0.3">
      <c r="B42" t="s">
        <v>76</v>
      </c>
      <c r="C42">
        <v>0.67084299999999997</v>
      </c>
      <c r="D42">
        <v>0.41285699999999997</v>
      </c>
      <c r="E42">
        <v>-0.124029</v>
      </c>
      <c r="F42">
        <v>0.79756499999999997</v>
      </c>
      <c r="G42">
        <v>1.0487E-2</v>
      </c>
      <c r="H42">
        <v>8.0923999999999996E-2</v>
      </c>
      <c r="I42">
        <v>1.9220999999999999</v>
      </c>
      <c r="J42">
        <v>-2.6700949999999999</v>
      </c>
      <c r="K42">
        <v>-0.190357</v>
      </c>
      <c r="L42">
        <v>-1.0378670000000001</v>
      </c>
      <c r="M42">
        <v>0.57037899999999997</v>
      </c>
      <c r="N42">
        <v>1.1202430000000001</v>
      </c>
      <c r="O42">
        <v>0.25642399999999999</v>
      </c>
      <c r="P42">
        <v>0.71242700000000003</v>
      </c>
      <c r="Q42">
        <v>0.24962500000000001</v>
      </c>
      <c r="R42">
        <v>0.70572000000000001</v>
      </c>
      <c r="S42">
        <v>-1.008955</v>
      </c>
      <c r="T42">
        <v>0.30491600000000002</v>
      </c>
      <c r="U42">
        <v>1.1350180000000001</v>
      </c>
      <c r="V42">
        <v>3.9182239999999999</v>
      </c>
    </row>
    <row r="43" spans="2:22" x14ac:dyDescent="0.3">
      <c r="B43" t="s">
        <v>77</v>
      </c>
      <c r="C43">
        <v>-0.108337</v>
      </c>
      <c r="D43">
        <v>1.8235999999999999E-2</v>
      </c>
      <c r="E43">
        <v>-1.5424E-2</v>
      </c>
      <c r="F43">
        <v>0.122935</v>
      </c>
      <c r="G43">
        <v>3.3930000000000002E-3</v>
      </c>
      <c r="H43">
        <v>-1.6857E-2</v>
      </c>
      <c r="I43">
        <v>-2.4139999999999999E-3</v>
      </c>
      <c r="J43">
        <v>-1.5003000000000001E-2</v>
      </c>
      <c r="K43">
        <v>5.9073000000000001E-2</v>
      </c>
      <c r="L43">
        <v>-7.2677000000000005E-2</v>
      </c>
      <c r="M43">
        <v>2.0841999999999999E-2</v>
      </c>
      <c r="N43">
        <v>9.1430000000000001E-3</v>
      </c>
      <c r="O43">
        <v>1.1761000000000001E-2</v>
      </c>
      <c r="P43">
        <v>0.2258</v>
      </c>
      <c r="Q43">
        <v>-4.0524999999999999E-2</v>
      </c>
      <c r="R43">
        <v>0.17108799999999999</v>
      </c>
      <c r="S43">
        <v>4.0319000000000001E-2</v>
      </c>
      <c r="T43">
        <v>-6.6036999999999998E-2</v>
      </c>
      <c r="U43">
        <v>-8.9824000000000001E-2</v>
      </c>
      <c r="V43">
        <v>0.25548999999999999</v>
      </c>
    </row>
    <row r="44" spans="2:22" x14ac:dyDescent="0.3">
      <c r="B44" t="s">
        <v>78</v>
      </c>
      <c r="C44">
        <v>-5.0096800000000004</v>
      </c>
      <c r="D44">
        <v>6.4295000000000005E-2</v>
      </c>
      <c r="E44">
        <v>-1.2282679999999999</v>
      </c>
      <c r="F44">
        <v>6.9723999999999994E-2</v>
      </c>
      <c r="G44">
        <v>2.4549000000000001E-2</v>
      </c>
      <c r="H44">
        <v>8.3880999999999997E-2</v>
      </c>
      <c r="I44">
        <v>5.8021999999999997E-2</v>
      </c>
      <c r="J44">
        <v>-3.6808589999999999</v>
      </c>
      <c r="K44">
        <v>-3.176113</v>
      </c>
      <c r="L44">
        <v>0.18070900000000001</v>
      </c>
      <c r="M44">
        <v>-8.1567000000000001E-2</v>
      </c>
      <c r="N44">
        <v>-0.31269200000000003</v>
      </c>
      <c r="O44">
        <v>-0.114147</v>
      </c>
      <c r="P44">
        <v>0.159502</v>
      </c>
      <c r="Q44">
        <v>-9.6760000000000006E-3</v>
      </c>
      <c r="R44">
        <v>8.0509999999999998E-2</v>
      </c>
      <c r="S44">
        <v>-0.62189799999999995</v>
      </c>
      <c r="T44">
        <v>-0.13697799999999999</v>
      </c>
      <c r="U44">
        <v>-0.13492599999999999</v>
      </c>
      <c r="V44">
        <v>-13.785614000000001</v>
      </c>
    </row>
    <row r="45" spans="2:22" x14ac:dyDescent="0.3">
      <c r="B45" t="s">
        <v>79</v>
      </c>
      <c r="C45">
        <v>-24.938265000000001</v>
      </c>
      <c r="D45">
        <v>-2.3270740000000001</v>
      </c>
      <c r="E45">
        <v>-0.35810900000000001</v>
      </c>
      <c r="F45">
        <v>-1.3151010000000001</v>
      </c>
      <c r="G45">
        <v>-1.3354090000000001</v>
      </c>
      <c r="H45">
        <v>-0.38125100000000001</v>
      </c>
      <c r="I45">
        <v>-2.461411</v>
      </c>
      <c r="J45">
        <v>-2.8907880000000001</v>
      </c>
      <c r="K45">
        <v>-2.7286139999999999</v>
      </c>
      <c r="L45">
        <v>-2.9197000000000002</v>
      </c>
      <c r="M45">
        <v>-2.810845</v>
      </c>
      <c r="N45">
        <v>-0.87764600000000004</v>
      </c>
      <c r="O45">
        <v>-2.2618649999999998</v>
      </c>
      <c r="P45">
        <v>-1.3301879999999999</v>
      </c>
      <c r="Q45">
        <v>-0.19402900000000001</v>
      </c>
      <c r="R45">
        <v>-0.74204599999999998</v>
      </c>
      <c r="S45">
        <v>-2.7832720000000002</v>
      </c>
      <c r="T45">
        <v>-1.4132119999999999</v>
      </c>
      <c r="U45">
        <v>-1.413303</v>
      </c>
      <c r="V45">
        <v>-55.482128000000003</v>
      </c>
    </row>
    <row r="46" spans="2:22" x14ac:dyDescent="0.3">
      <c r="B46" t="s">
        <v>80</v>
      </c>
      <c r="C46">
        <v>0.19195799999999999</v>
      </c>
      <c r="D46">
        <v>0.13936299999999999</v>
      </c>
      <c r="E46">
        <v>0.126885</v>
      </c>
      <c r="F46">
        <v>0.13498499999999999</v>
      </c>
      <c r="G46">
        <v>9.5432000000000003E-2</v>
      </c>
      <c r="H46">
        <v>0.131384</v>
      </c>
      <c r="I46">
        <v>0.10283299999999999</v>
      </c>
      <c r="J46">
        <v>0.19031100000000001</v>
      </c>
      <c r="K46">
        <v>0.13383100000000001</v>
      </c>
      <c r="L46">
        <v>9.0826000000000004E-2</v>
      </c>
      <c r="M46">
        <v>0.14893700000000001</v>
      </c>
      <c r="N46">
        <v>0.12686600000000001</v>
      </c>
      <c r="O46">
        <v>0.108251</v>
      </c>
      <c r="P46">
        <v>0.15665200000000001</v>
      </c>
      <c r="Q46">
        <v>0.124473</v>
      </c>
      <c r="R46">
        <v>0.21451000000000001</v>
      </c>
      <c r="S46">
        <v>0.20533000000000001</v>
      </c>
      <c r="T46">
        <v>0.17427599999999999</v>
      </c>
      <c r="U46">
        <v>9.9248000000000003E-2</v>
      </c>
      <c r="V46">
        <v>2.6963509999999999</v>
      </c>
    </row>
    <row r="47" spans="2:22" x14ac:dyDescent="0.3">
      <c r="B47" t="s">
        <v>81</v>
      </c>
      <c r="C47">
        <v>-1.852913</v>
      </c>
      <c r="D47">
        <v>-0.95535099999999995</v>
      </c>
      <c r="E47">
        <v>-0.88192599999999999</v>
      </c>
      <c r="F47">
        <v>-1.343256</v>
      </c>
      <c r="G47">
        <v>-0.82598400000000005</v>
      </c>
      <c r="H47">
        <v>-0.75269200000000003</v>
      </c>
      <c r="I47">
        <v>-0.88562099999999999</v>
      </c>
      <c r="J47">
        <v>-1.2273419999999999</v>
      </c>
      <c r="K47">
        <v>-1.1896929999999999</v>
      </c>
      <c r="L47">
        <v>-0.95232899999999998</v>
      </c>
      <c r="M47">
        <v>-0.86619299999999999</v>
      </c>
      <c r="N47">
        <v>-0.97352000000000005</v>
      </c>
      <c r="O47">
        <v>-0.85736400000000001</v>
      </c>
      <c r="P47">
        <v>-0.79197300000000004</v>
      </c>
      <c r="Q47">
        <v>-4.2060329999999997</v>
      </c>
      <c r="R47">
        <v>-0.97409299999999999</v>
      </c>
      <c r="S47">
        <v>-0.89210500000000004</v>
      </c>
      <c r="T47">
        <v>-1.1375999999999999</v>
      </c>
      <c r="U47">
        <v>-0.93624499999999999</v>
      </c>
      <c r="V47">
        <v>-22.502231999999999</v>
      </c>
    </row>
    <row r="48" spans="2:22" x14ac:dyDescent="0.3">
      <c r="B48" t="s">
        <v>82</v>
      </c>
      <c r="C48">
        <v>-1.1482479999999999</v>
      </c>
      <c r="D48">
        <v>-0.34937200000000002</v>
      </c>
      <c r="E48">
        <v>-0.313807</v>
      </c>
      <c r="F48">
        <v>-0.34567599999999998</v>
      </c>
      <c r="G48">
        <v>1.5036449999999999</v>
      </c>
      <c r="H48">
        <v>0.444579</v>
      </c>
      <c r="I48">
        <v>4.3740000000000001E-2</v>
      </c>
      <c r="J48">
        <v>-0.15931000000000001</v>
      </c>
      <c r="K48">
        <v>-0.13575599999999999</v>
      </c>
      <c r="L48">
        <v>4.5502219999999998</v>
      </c>
      <c r="M48">
        <v>-4.8071000000000003E-2</v>
      </c>
      <c r="N48">
        <v>-0.14999399999999999</v>
      </c>
      <c r="O48">
        <v>7.2843000000000005E-2</v>
      </c>
      <c r="P48">
        <v>9.3498999999999999E-2</v>
      </c>
      <c r="Q48">
        <v>-0.40942000000000001</v>
      </c>
      <c r="R48">
        <v>-3.4611000000000003E-2</v>
      </c>
      <c r="S48">
        <v>0.39054800000000001</v>
      </c>
      <c r="T48">
        <v>-0.133023</v>
      </c>
      <c r="U48">
        <v>-0.27467900000000001</v>
      </c>
      <c r="V48">
        <v>3.597108</v>
      </c>
    </row>
    <row r="49" spans="2:22" x14ac:dyDescent="0.3">
      <c r="B49" t="s">
        <v>83</v>
      </c>
      <c r="C49">
        <v>-5.3985709999999996</v>
      </c>
      <c r="D49">
        <v>0.24715899999999999</v>
      </c>
      <c r="E49">
        <v>-9.6297999999999995E-2</v>
      </c>
      <c r="F49">
        <v>-0.416383</v>
      </c>
      <c r="G49">
        <v>2.7838999999999999E-2</v>
      </c>
      <c r="H49">
        <v>-5.3150999999999997E-2</v>
      </c>
      <c r="I49">
        <v>0.41663499999999998</v>
      </c>
      <c r="J49">
        <v>-0.15065000000000001</v>
      </c>
      <c r="K49">
        <v>-0.54521699999999995</v>
      </c>
      <c r="L49">
        <v>0.29641099999999998</v>
      </c>
      <c r="M49">
        <v>0.34579399999999999</v>
      </c>
      <c r="N49">
        <v>0.45299699999999998</v>
      </c>
      <c r="O49">
        <v>0.38296599999999997</v>
      </c>
      <c r="P49">
        <v>0.14837900000000001</v>
      </c>
      <c r="Q49">
        <v>-0.13303100000000001</v>
      </c>
      <c r="R49">
        <v>-4.8343999999999998E-2</v>
      </c>
      <c r="S49">
        <v>0.19597000000000001</v>
      </c>
      <c r="T49">
        <v>8.5633000000000001E-2</v>
      </c>
      <c r="U49">
        <v>0.18682199999999999</v>
      </c>
      <c r="V49">
        <v>-4.0550379999999997</v>
      </c>
    </row>
    <row r="50" spans="2:22" x14ac:dyDescent="0.3">
      <c r="B50" t="s">
        <v>84</v>
      </c>
      <c r="C50">
        <v>0.46156399999999997</v>
      </c>
      <c r="D50">
        <v>0.15126700000000001</v>
      </c>
      <c r="E50">
        <v>0.101747</v>
      </c>
      <c r="F50">
        <v>0.217746</v>
      </c>
      <c r="G50">
        <v>3.5671000000000001E-2</v>
      </c>
      <c r="H50">
        <v>6.4162999999999998E-2</v>
      </c>
      <c r="I50">
        <v>0.169456</v>
      </c>
      <c r="J50">
        <v>0.25467600000000001</v>
      </c>
      <c r="K50">
        <v>0.180948</v>
      </c>
      <c r="L50">
        <v>8.5744000000000001E-2</v>
      </c>
      <c r="M50">
        <v>0.247222</v>
      </c>
      <c r="N50">
        <v>0.14140900000000001</v>
      </c>
      <c r="O50">
        <v>0.258268</v>
      </c>
      <c r="P50">
        <v>0.18948200000000001</v>
      </c>
      <c r="Q50">
        <v>1.7885000000000002E-2</v>
      </c>
      <c r="R50">
        <v>0.26794099999999998</v>
      </c>
      <c r="S50">
        <v>8.4159999999999999E-2</v>
      </c>
      <c r="T50">
        <v>0.144951</v>
      </c>
      <c r="U50">
        <v>-2.0514999999999999E-2</v>
      </c>
      <c r="V50">
        <v>3.0537839999999998</v>
      </c>
    </row>
    <row r="51" spans="2:22" x14ac:dyDescent="0.3">
      <c r="B51" t="s">
        <v>85</v>
      </c>
      <c r="C51">
        <v>-8.8625999999999996E-2</v>
      </c>
      <c r="D51">
        <v>5.2225000000000001E-2</v>
      </c>
      <c r="E51">
        <v>2.9789E-2</v>
      </c>
      <c r="F51">
        <v>0.287437</v>
      </c>
      <c r="G51">
        <v>3.4916999999999997E-2</v>
      </c>
      <c r="H51">
        <v>-1.3072E-2</v>
      </c>
      <c r="I51">
        <v>-2.6301999999999999E-2</v>
      </c>
      <c r="J51">
        <v>8.0683000000000005E-2</v>
      </c>
      <c r="K51">
        <v>0.289219</v>
      </c>
      <c r="L51">
        <v>0.17291699999999999</v>
      </c>
      <c r="M51">
        <v>-5.4747999999999998E-2</v>
      </c>
      <c r="N51">
        <v>-0.21618100000000001</v>
      </c>
      <c r="O51">
        <v>-8.0512E-2</v>
      </c>
      <c r="P51">
        <v>0.66287399999999996</v>
      </c>
      <c r="Q51">
        <v>-0.111236</v>
      </c>
      <c r="R51">
        <v>0.121679</v>
      </c>
      <c r="S51">
        <v>0.69530599999999998</v>
      </c>
      <c r="T51">
        <v>6.1781999999999997E-2</v>
      </c>
      <c r="U51">
        <v>-0.225969</v>
      </c>
      <c r="V51">
        <v>1.6721820000000001</v>
      </c>
    </row>
    <row r="52" spans="2:22" x14ac:dyDescent="0.3">
      <c r="B52" t="s">
        <v>86</v>
      </c>
      <c r="C52">
        <v>-0.16259299999999999</v>
      </c>
      <c r="D52">
        <v>6.5079999999999999E-3</v>
      </c>
      <c r="E52">
        <v>-3.999E-3</v>
      </c>
      <c r="F52">
        <v>2.5839999999999999E-3</v>
      </c>
      <c r="G52">
        <v>3.346E-3</v>
      </c>
      <c r="H52">
        <v>-2.1450000000000002E-3</v>
      </c>
      <c r="I52">
        <v>-3.6082999999999997E-2</v>
      </c>
      <c r="J52">
        <v>4.4610999999999998E-2</v>
      </c>
      <c r="K52">
        <v>4.6216E-2</v>
      </c>
      <c r="L52">
        <v>-8.4999999999999995E-4</v>
      </c>
      <c r="M52">
        <v>6.5862000000000004E-2</v>
      </c>
      <c r="N52">
        <v>-5.5240000000000003E-3</v>
      </c>
      <c r="O52">
        <v>-3.3674999999999997E-2</v>
      </c>
      <c r="P52">
        <v>0.12653800000000001</v>
      </c>
      <c r="Q52">
        <v>-1.7068E-2</v>
      </c>
      <c r="R52">
        <v>9.3539999999999998E-2</v>
      </c>
      <c r="S52">
        <v>0.20788699999999999</v>
      </c>
      <c r="T52">
        <v>4.8704999999999998E-2</v>
      </c>
      <c r="U52">
        <v>-3.3564999999999998E-2</v>
      </c>
      <c r="V52">
        <v>0.35029500000000002</v>
      </c>
    </row>
    <row r="53" spans="2:22" x14ac:dyDescent="0.3">
      <c r="B53" t="s">
        <v>87</v>
      </c>
      <c r="C53">
        <v>-0.146844</v>
      </c>
      <c r="D53">
        <v>-2.2190000000000001E-3</v>
      </c>
      <c r="E53">
        <v>3.8281999999999997E-2</v>
      </c>
      <c r="F53">
        <v>-3.4199E-2</v>
      </c>
      <c r="G53">
        <v>4.2509999999999996E-3</v>
      </c>
      <c r="H53">
        <v>4.3178000000000001E-2</v>
      </c>
      <c r="I53">
        <v>4.2382999999999997E-2</v>
      </c>
      <c r="J53">
        <v>-1.5016E-2</v>
      </c>
      <c r="K53">
        <v>-4.1753999999999999E-2</v>
      </c>
      <c r="L53">
        <v>3.4396999999999997E-2</v>
      </c>
      <c r="M53">
        <v>-2.2796E-2</v>
      </c>
      <c r="N53">
        <v>5.3669000000000001E-2</v>
      </c>
      <c r="O53">
        <v>5.7467999999999998E-2</v>
      </c>
      <c r="P53">
        <v>-0.189494</v>
      </c>
      <c r="Q53">
        <v>4.2000000000000003E-2</v>
      </c>
      <c r="R53">
        <v>-0.105057</v>
      </c>
      <c r="S53">
        <v>-0.220827</v>
      </c>
      <c r="T53">
        <v>-8.9308999999999999E-2</v>
      </c>
      <c r="U53">
        <v>4.5860999999999999E-2</v>
      </c>
      <c r="V53">
        <v>-0.50602499999999995</v>
      </c>
    </row>
    <row r="54" spans="2:22" x14ac:dyDescent="0.3">
      <c r="B54" t="s">
        <v>88</v>
      </c>
      <c r="C54">
        <v>747.46002199999998</v>
      </c>
      <c r="D54">
        <v>-0.62151299999999998</v>
      </c>
      <c r="E54">
        <v>-3.3822999999999999E-2</v>
      </c>
      <c r="F54">
        <v>12.089544</v>
      </c>
      <c r="G54">
        <v>-0.20968400000000001</v>
      </c>
      <c r="H54">
        <v>-0.21179600000000001</v>
      </c>
      <c r="I54">
        <v>-0.32827699999999999</v>
      </c>
      <c r="J54">
        <v>-0.31976300000000002</v>
      </c>
      <c r="K54">
        <v>-0.223441</v>
      </c>
      <c r="L54">
        <v>3.799566</v>
      </c>
      <c r="M54">
        <v>0.16053400000000001</v>
      </c>
      <c r="N54">
        <v>0.18238799999999999</v>
      </c>
      <c r="O54">
        <v>2.0302000000000001E-2</v>
      </c>
      <c r="P54">
        <v>-0.127586</v>
      </c>
      <c r="Q54">
        <v>1.3604E-2</v>
      </c>
      <c r="R54">
        <v>-0.15329200000000001</v>
      </c>
      <c r="S54">
        <v>3.3355000000000003E-2</v>
      </c>
      <c r="T54">
        <v>1.1951529999999999</v>
      </c>
      <c r="U54">
        <v>-2.6369E-2</v>
      </c>
      <c r="V54">
        <v>762.69892600000003</v>
      </c>
    </row>
    <row r="55" spans="2:22" x14ac:dyDescent="0.3">
      <c r="B55" t="s">
        <v>89</v>
      </c>
      <c r="C55">
        <v>747.11273200000005</v>
      </c>
      <c r="D55">
        <v>-0.59864099999999998</v>
      </c>
      <c r="E55">
        <v>5.9239999999999996E-3</v>
      </c>
      <c r="F55">
        <v>12.563848</v>
      </c>
      <c r="G55">
        <v>-0.17899399999999999</v>
      </c>
      <c r="H55">
        <v>-0.205486</v>
      </c>
      <c r="I55">
        <v>-0.32655299999999998</v>
      </c>
      <c r="J55">
        <v>-0.13145299999999999</v>
      </c>
      <c r="K55">
        <v>-6.3434000000000004E-2</v>
      </c>
      <c r="L55">
        <v>4.0419</v>
      </c>
      <c r="M55">
        <v>0.21149299999999999</v>
      </c>
      <c r="N55">
        <v>0.219748</v>
      </c>
      <c r="O55">
        <v>0.103364</v>
      </c>
      <c r="P55">
        <v>-0.124349</v>
      </c>
      <c r="Q55">
        <v>1.4737E-2</v>
      </c>
      <c r="R55">
        <v>-0.14768300000000001</v>
      </c>
      <c r="S55">
        <v>0.24048600000000001</v>
      </c>
      <c r="T55">
        <v>1.3151409999999999</v>
      </c>
      <c r="U55">
        <v>3.2922E-2</v>
      </c>
      <c r="V55">
        <v>764.08570199999997</v>
      </c>
    </row>
    <row r="56" spans="2:22" x14ac:dyDescent="0.3">
      <c r="B56" t="s">
        <v>90</v>
      </c>
      <c r="C56">
        <v>-0.29110900000000001</v>
      </c>
      <c r="D56">
        <v>0.29390699999999997</v>
      </c>
      <c r="E56">
        <v>2.8159999999999999E-3</v>
      </c>
      <c r="F56">
        <v>-1.0191749999999999</v>
      </c>
      <c r="G56">
        <v>-1.0422370000000001</v>
      </c>
      <c r="H56">
        <v>0.44265300000000002</v>
      </c>
      <c r="I56">
        <v>0.539883</v>
      </c>
      <c r="J56">
        <v>-2.0273859999999999</v>
      </c>
      <c r="K56">
        <v>-1.320773</v>
      </c>
      <c r="L56">
        <v>-2.0202640000000001</v>
      </c>
      <c r="M56">
        <v>7.5680000000000001E-3</v>
      </c>
      <c r="N56">
        <v>0.48829800000000001</v>
      </c>
      <c r="O56">
        <v>-6.1129999999999997E-2</v>
      </c>
      <c r="P56">
        <v>0.128552</v>
      </c>
      <c r="Q56">
        <v>0.31508199999999997</v>
      </c>
      <c r="R56">
        <v>-0.71249399999999996</v>
      </c>
      <c r="S56">
        <v>0.39009700000000003</v>
      </c>
      <c r="T56">
        <v>0.33863799999999999</v>
      </c>
      <c r="U56">
        <v>-0.10302799999999999</v>
      </c>
      <c r="V56">
        <v>-5.6501010000000003</v>
      </c>
    </row>
    <row r="57" spans="2:22" x14ac:dyDescent="0.3">
      <c r="B57" t="s">
        <v>91</v>
      </c>
      <c r="C57">
        <v>-0.27675100000000002</v>
      </c>
      <c r="D57">
        <v>0.29807099999999997</v>
      </c>
      <c r="E57">
        <v>6.4819999999999999E-3</v>
      </c>
      <c r="F57">
        <v>-1.009255</v>
      </c>
      <c r="G57">
        <v>-1.0451299999999999</v>
      </c>
      <c r="H57">
        <v>0.45657799999999998</v>
      </c>
      <c r="I57">
        <v>0.53951199999999999</v>
      </c>
      <c r="J57">
        <v>-2.0326620000000002</v>
      </c>
      <c r="K57">
        <v>-1.3201400000000001</v>
      </c>
      <c r="L57">
        <v>-2.0259879999999999</v>
      </c>
      <c r="M57">
        <v>1.6216999999999999E-2</v>
      </c>
      <c r="N57">
        <v>0.49729699999999999</v>
      </c>
      <c r="O57">
        <v>-6.2136999999999998E-2</v>
      </c>
      <c r="P57">
        <v>0.13031799999999999</v>
      </c>
      <c r="Q57">
        <v>0.322324</v>
      </c>
      <c r="R57">
        <v>-0.70968500000000001</v>
      </c>
      <c r="S57">
        <v>0.39435900000000002</v>
      </c>
      <c r="T57">
        <v>0.33886699999999997</v>
      </c>
      <c r="U57">
        <v>-9.4515000000000002E-2</v>
      </c>
      <c r="V57">
        <v>-5.576238</v>
      </c>
    </row>
    <row r="58" spans="2:22" x14ac:dyDescent="0.3">
      <c r="B58" t="s">
        <v>129</v>
      </c>
      <c r="C58">
        <v>8.6762000000000006E-2</v>
      </c>
      <c r="D58">
        <v>-2.3432000000000001E-2</v>
      </c>
      <c r="E58">
        <v>-4.129E-2</v>
      </c>
      <c r="F58">
        <v>-9.5787999999999998E-2</v>
      </c>
      <c r="G58">
        <v>-6.1383E-2</v>
      </c>
      <c r="H58">
        <v>-7.6772000000000007E-2</v>
      </c>
      <c r="I58">
        <v>-2.6567E-2</v>
      </c>
      <c r="J58">
        <v>-0.14932899999999999</v>
      </c>
      <c r="K58">
        <v>-0.17103299999999999</v>
      </c>
      <c r="L58">
        <v>-4.4134E-2</v>
      </c>
      <c r="M58">
        <v>-0.17171600000000001</v>
      </c>
      <c r="N58">
        <v>-6.7740999999999996E-2</v>
      </c>
      <c r="O58">
        <v>-5.7950000000000002E-2</v>
      </c>
      <c r="P58">
        <v>-2.173E-3</v>
      </c>
      <c r="Q58">
        <v>-0.21232799999999999</v>
      </c>
      <c r="R58">
        <v>-0.12708900000000001</v>
      </c>
      <c r="S58">
        <v>-0.17296600000000001</v>
      </c>
      <c r="T58">
        <v>-0.25914300000000001</v>
      </c>
      <c r="U58">
        <v>-5.5210000000000002E-2</v>
      </c>
      <c r="V58">
        <v>-1.7292810000000001</v>
      </c>
    </row>
    <row r="59" spans="2:22" x14ac:dyDescent="0.3">
      <c r="B59" t="s">
        <v>20</v>
      </c>
      <c r="C59">
        <v>1445.616927</v>
      </c>
      <c r="D59">
        <v>1.322471</v>
      </c>
      <c r="E59">
        <v>0.789354</v>
      </c>
      <c r="F59">
        <v>33.699196999999998</v>
      </c>
      <c r="G59">
        <v>3.9452029999999998</v>
      </c>
      <c r="H59">
        <v>2.8581479999999999</v>
      </c>
      <c r="I59">
        <v>1.9011070000000001</v>
      </c>
      <c r="J59">
        <v>-12.892023999999999</v>
      </c>
      <c r="K59">
        <v>-7.8656839999999999</v>
      </c>
      <c r="L59">
        <v>4.3090539999999997</v>
      </c>
      <c r="M59">
        <v>9.2765430000000002</v>
      </c>
      <c r="N59">
        <v>7.3657969999999997</v>
      </c>
      <c r="O59">
        <v>-1.7883599999999999</v>
      </c>
      <c r="P59">
        <v>2.9818340000000001</v>
      </c>
      <c r="Q59">
        <v>-2.0243199999999999</v>
      </c>
      <c r="R59">
        <v>4.3238649999999996</v>
      </c>
      <c r="S59">
        <v>-1.6125240000000001</v>
      </c>
      <c r="T59">
        <v>4.3183879999999997</v>
      </c>
      <c r="U59">
        <v>8.5466689999999996</v>
      </c>
      <c r="V59">
        <v>1505.071645</v>
      </c>
    </row>
    <row r="61" spans="2:22" x14ac:dyDescent="0.3">
      <c r="B61" t="s">
        <v>131</v>
      </c>
      <c r="C61" t="s">
        <v>1</v>
      </c>
      <c r="D61" t="s">
        <v>2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t="s">
        <v>12</v>
      </c>
      <c r="O61" t="s">
        <v>13</v>
      </c>
      <c r="P61" t="s">
        <v>14</v>
      </c>
      <c r="Q61" t="s">
        <v>15</v>
      </c>
      <c r="R61" t="s">
        <v>16</v>
      </c>
      <c r="S61" t="s">
        <v>17</v>
      </c>
      <c r="T61" t="s">
        <v>18</v>
      </c>
      <c r="U61" t="s">
        <v>19</v>
      </c>
      <c r="V61" t="s">
        <v>20</v>
      </c>
    </row>
    <row r="62" spans="2:22" x14ac:dyDescent="0.3">
      <c r="B62" t="s">
        <v>21</v>
      </c>
      <c r="C62">
        <v>16.152087999999999</v>
      </c>
      <c r="D62">
        <v>3.508667</v>
      </c>
      <c r="E62">
        <v>6.9347659999999998</v>
      </c>
      <c r="F62">
        <v>6.8498549999999998</v>
      </c>
      <c r="G62">
        <v>3.2032120000000002</v>
      </c>
      <c r="H62">
        <v>1.098382</v>
      </c>
      <c r="I62">
        <v>1.4586300000000001</v>
      </c>
      <c r="J62">
        <v>6.9079249999999996</v>
      </c>
      <c r="K62">
        <v>5.4262439999999996</v>
      </c>
      <c r="L62">
        <v>0.99698399999999998</v>
      </c>
      <c r="M62">
        <v>1.6959979999999999</v>
      </c>
      <c r="N62">
        <v>1.367008</v>
      </c>
      <c r="O62">
        <v>1.521916</v>
      </c>
      <c r="P62">
        <v>1.3520909999999999</v>
      </c>
      <c r="Q62">
        <v>1.9458</v>
      </c>
      <c r="R62">
        <v>2.2505459999999999</v>
      </c>
      <c r="S62">
        <v>4.6632249999999997</v>
      </c>
      <c r="T62">
        <v>3.80017</v>
      </c>
      <c r="U62">
        <v>5.478459</v>
      </c>
      <c r="V62">
        <v>76.611967000000007</v>
      </c>
    </row>
    <row r="63" spans="2:22" x14ac:dyDescent="0.3">
      <c r="B63" t="s">
        <v>22</v>
      </c>
      <c r="C63">
        <v>16.152087999999999</v>
      </c>
      <c r="D63">
        <v>3.508667</v>
      </c>
      <c r="E63">
        <v>7.6463840000000003</v>
      </c>
      <c r="F63">
        <v>6.8498549999999998</v>
      </c>
      <c r="G63">
        <v>3.2032120000000002</v>
      </c>
      <c r="H63">
        <v>1.098382</v>
      </c>
      <c r="I63">
        <v>1.390684</v>
      </c>
      <c r="J63">
        <v>6.9288670000000003</v>
      </c>
      <c r="K63">
        <v>4.764335</v>
      </c>
      <c r="L63">
        <v>0.99698399999999998</v>
      </c>
      <c r="M63">
        <v>1.6959979999999999</v>
      </c>
      <c r="N63">
        <v>1.367008</v>
      </c>
      <c r="O63">
        <v>0.57336799999999999</v>
      </c>
      <c r="P63">
        <v>1.3520909999999999</v>
      </c>
      <c r="Q63">
        <v>1.9458</v>
      </c>
      <c r="R63">
        <v>2.2505459999999999</v>
      </c>
      <c r="S63">
        <v>4.7178500000000003</v>
      </c>
      <c r="T63">
        <v>4.2653319999999999</v>
      </c>
      <c r="U63">
        <v>5.8530759999999997</v>
      </c>
      <c r="V63">
        <v>76.560528000000005</v>
      </c>
    </row>
    <row r="64" spans="2:22" x14ac:dyDescent="0.3">
      <c r="B64" t="s">
        <v>23</v>
      </c>
      <c r="C64">
        <v>16.152087999999999</v>
      </c>
      <c r="D64">
        <v>3.508667</v>
      </c>
      <c r="E64">
        <v>7.8580839999999998</v>
      </c>
      <c r="F64">
        <v>6.8498549999999998</v>
      </c>
      <c r="G64">
        <v>3.2032120000000002</v>
      </c>
      <c r="H64">
        <v>1.098382</v>
      </c>
      <c r="I64">
        <v>1.351321</v>
      </c>
      <c r="J64">
        <v>6.8633420000000003</v>
      </c>
      <c r="K64">
        <v>5.34232</v>
      </c>
      <c r="L64">
        <v>0.99698399999999998</v>
      </c>
      <c r="M64">
        <v>1.6959979999999999</v>
      </c>
      <c r="N64">
        <v>1.367008</v>
      </c>
      <c r="O64">
        <v>1.455074</v>
      </c>
      <c r="P64">
        <v>1.3520909999999999</v>
      </c>
      <c r="Q64">
        <v>1.9458</v>
      </c>
      <c r="R64">
        <v>2.2505459999999999</v>
      </c>
      <c r="S64">
        <v>4.5898289999999999</v>
      </c>
      <c r="T64">
        <v>4.3525340000000003</v>
      </c>
      <c r="U64">
        <v>6.5691090000000001</v>
      </c>
      <c r="V64">
        <v>78.802244999999999</v>
      </c>
    </row>
    <row r="65" spans="2:22" x14ac:dyDescent="0.3">
      <c r="B65" t="s">
        <v>24</v>
      </c>
      <c r="C65">
        <v>16.152087999999999</v>
      </c>
      <c r="D65">
        <v>8.9204930000000004</v>
      </c>
      <c r="E65">
        <v>7.9669629999999998</v>
      </c>
      <c r="F65">
        <v>6.8498549999999998</v>
      </c>
      <c r="G65">
        <v>3.2032120000000002</v>
      </c>
      <c r="H65">
        <v>2.2159779999999998</v>
      </c>
      <c r="I65">
        <v>1.3573630000000001</v>
      </c>
      <c r="J65">
        <v>7.1332380000000004</v>
      </c>
      <c r="K65">
        <v>5.0341880000000003</v>
      </c>
      <c r="L65">
        <v>2.0376129999999999</v>
      </c>
      <c r="M65">
        <v>2.2315040000000002</v>
      </c>
      <c r="N65">
        <v>2.121988</v>
      </c>
      <c r="O65">
        <v>1.4909809999999999</v>
      </c>
      <c r="P65">
        <v>1.3520909999999999</v>
      </c>
      <c r="Q65">
        <v>1.9458</v>
      </c>
      <c r="R65">
        <v>2.2505459999999999</v>
      </c>
      <c r="S65">
        <v>5.0784840000000004</v>
      </c>
      <c r="T65">
        <v>3.729422</v>
      </c>
      <c r="U65">
        <v>7.1146599999999998</v>
      </c>
      <c r="V65">
        <v>88.186466999999993</v>
      </c>
    </row>
    <row r="66" spans="2:22" x14ac:dyDescent="0.3">
      <c r="B66" t="s">
        <v>25</v>
      </c>
      <c r="C66">
        <v>16.152087999999999</v>
      </c>
      <c r="D66">
        <v>3.508667</v>
      </c>
      <c r="E66">
        <v>7.4630869999999998</v>
      </c>
      <c r="F66">
        <v>6.8498549999999998</v>
      </c>
      <c r="G66">
        <v>3.2032120000000002</v>
      </c>
      <c r="H66">
        <v>2.229006</v>
      </c>
      <c r="I66">
        <v>1.390401</v>
      </c>
      <c r="J66">
        <v>6.6234219999999997</v>
      </c>
      <c r="K66">
        <v>4.9590199999999998</v>
      </c>
      <c r="L66">
        <v>2.112644</v>
      </c>
      <c r="M66">
        <v>2.10663</v>
      </c>
      <c r="N66">
        <v>2.1152340000000001</v>
      </c>
      <c r="O66">
        <v>1.3847400000000001</v>
      </c>
      <c r="P66">
        <v>1.3520909999999999</v>
      </c>
      <c r="Q66">
        <v>1.9458</v>
      </c>
      <c r="R66">
        <v>2.2505459999999999</v>
      </c>
      <c r="S66">
        <v>1.855974</v>
      </c>
      <c r="T66">
        <v>4.2472830000000004</v>
      </c>
      <c r="U66">
        <v>6.9082679999999996</v>
      </c>
      <c r="V66">
        <v>78.657970000000006</v>
      </c>
    </row>
    <row r="67" spans="2:22" x14ac:dyDescent="0.3">
      <c r="B67" t="s">
        <v>26</v>
      </c>
      <c r="C67">
        <v>16.152087999999999</v>
      </c>
      <c r="D67">
        <v>3.508667</v>
      </c>
      <c r="E67">
        <v>6.9537300000000002</v>
      </c>
      <c r="F67">
        <v>6.8498549999999998</v>
      </c>
      <c r="G67">
        <v>3.2032120000000002</v>
      </c>
      <c r="H67">
        <v>2.2158440000000001</v>
      </c>
      <c r="I67">
        <v>1.3259510000000001</v>
      </c>
      <c r="J67">
        <v>6.7600280000000001</v>
      </c>
      <c r="K67">
        <v>5.0266960000000003</v>
      </c>
      <c r="L67">
        <v>2.1237149999999998</v>
      </c>
      <c r="M67">
        <v>2.5028260000000002</v>
      </c>
      <c r="N67">
        <v>2.1873749999999998</v>
      </c>
      <c r="O67">
        <v>1.525882</v>
      </c>
      <c r="P67">
        <v>1.3520909999999999</v>
      </c>
      <c r="Q67">
        <v>1.9458</v>
      </c>
      <c r="R67">
        <v>2.2505459999999999</v>
      </c>
      <c r="S67">
        <v>1.855974</v>
      </c>
      <c r="T67">
        <v>3.6976659999999999</v>
      </c>
      <c r="U67">
        <v>7.4868220000000001</v>
      </c>
      <c r="V67">
        <v>78.924771000000007</v>
      </c>
    </row>
    <row r="68" spans="2:22" x14ac:dyDescent="0.3">
      <c r="B68" t="s">
        <v>27</v>
      </c>
      <c r="C68">
        <v>25.939679999999999</v>
      </c>
      <c r="D68">
        <v>3.508667</v>
      </c>
      <c r="E68">
        <v>3.7485580000000001</v>
      </c>
      <c r="F68">
        <v>13.956557999999999</v>
      </c>
      <c r="G68">
        <v>3.2032120000000002</v>
      </c>
      <c r="H68">
        <v>2.1067200000000001</v>
      </c>
      <c r="I68">
        <v>1.4624889999999999</v>
      </c>
      <c r="J68">
        <v>6.811769</v>
      </c>
      <c r="K68">
        <v>4.5806839999999998</v>
      </c>
      <c r="L68">
        <v>0.46834199999999998</v>
      </c>
      <c r="M68">
        <v>1.6959979999999999</v>
      </c>
      <c r="N68">
        <v>1.367008</v>
      </c>
      <c r="O68">
        <v>1.523569</v>
      </c>
      <c r="P68">
        <v>2.4609179999999999</v>
      </c>
      <c r="Q68">
        <v>4.2581749999999996</v>
      </c>
      <c r="R68">
        <v>2.2505459999999999</v>
      </c>
      <c r="S68">
        <v>3.5928719999999998</v>
      </c>
      <c r="T68">
        <v>4.3873369999999996</v>
      </c>
      <c r="U68">
        <v>6.4616160000000002</v>
      </c>
      <c r="V68">
        <v>93.784718999999996</v>
      </c>
    </row>
    <row r="69" spans="2:22" x14ac:dyDescent="0.3">
      <c r="B69" t="s">
        <v>28</v>
      </c>
      <c r="C69">
        <v>28.246251999999998</v>
      </c>
      <c r="D69">
        <v>7.8906010000000002</v>
      </c>
      <c r="E69">
        <v>3.7485580000000001</v>
      </c>
      <c r="F69">
        <v>14.14527</v>
      </c>
      <c r="G69">
        <v>3.2032120000000002</v>
      </c>
      <c r="H69">
        <v>2.3642020000000001</v>
      </c>
      <c r="I69">
        <v>1.435503</v>
      </c>
      <c r="J69">
        <v>6.8436070000000004</v>
      </c>
      <c r="K69">
        <v>5.3089899999999997</v>
      </c>
      <c r="L69">
        <v>2.5724909999999999</v>
      </c>
      <c r="M69">
        <v>1.6959979999999999</v>
      </c>
      <c r="N69">
        <v>1.367008</v>
      </c>
      <c r="O69">
        <v>1.372635</v>
      </c>
      <c r="P69">
        <v>2.712812</v>
      </c>
      <c r="Q69">
        <v>4.7685440000000003</v>
      </c>
      <c r="R69">
        <v>2.2505459999999999</v>
      </c>
      <c r="S69">
        <v>3.8151809999999999</v>
      </c>
      <c r="T69">
        <v>4.3899970000000001</v>
      </c>
      <c r="U69">
        <v>7.9193410000000002</v>
      </c>
      <c r="V69">
        <v>106.050748</v>
      </c>
    </row>
    <row r="70" spans="2:22" x14ac:dyDescent="0.3">
      <c r="B70" t="s">
        <v>29</v>
      </c>
      <c r="C70">
        <v>36.648578999999998</v>
      </c>
      <c r="D70">
        <v>7.5897610000000002</v>
      </c>
      <c r="E70">
        <v>3.7485580000000001</v>
      </c>
      <c r="F70">
        <v>12.791041</v>
      </c>
      <c r="G70">
        <v>5.6749549999999997</v>
      </c>
      <c r="H70">
        <v>2.4033910000000001</v>
      </c>
      <c r="I70">
        <v>1.3910480000000001</v>
      </c>
      <c r="J70">
        <v>7.5465049999999998</v>
      </c>
      <c r="K70">
        <v>5.6403889999999999</v>
      </c>
      <c r="L70">
        <v>2.4028139999999998</v>
      </c>
      <c r="M70">
        <v>1.6959979999999999</v>
      </c>
      <c r="N70">
        <v>1.367008</v>
      </c>
      <c r="O70">
        <v>1.5576289999999999</v>
      </c>
      <c r="P70">
        <v>2.5912389999999998</v>
      </c>
      <c r="Q70">
        <v>4.7185280000000001</v>
      </c>
      <c r="R70">
        <v>2.2505459999999999</v>
      </c>
      <c r="S70">
        <v>4.4039060000000001</v>
      </c>
      <c r="T70">
        <v>4.7636919999999998</v>
      </c>
      <c r="U70">
        <v>8.1742790000000003</v>
      </c>
      <c r="V70">
        <v>117.35986699999999</v>
      </c>
    </row>
    <row r="71" spans="2:22" x14ac:dyDescent="0.3">
      <c r="B71" t="s">
        <v>30</v>
      </c>
      <c r="C71">
        <v>42.521872999999999</v>
      </c>
      <c r="D71">
        <v>7.2480079999999996</v>
      </c>
      <c r="E71">
        <v>7.3387690000000001</v>
      </c>
      <c r="F71">
        <v>12.886518000000001</v>
      </c>
      <c r="G71">
        <v>5.4566499999999998</v>
      </c>
      <c r="H71">
        <v>2.3682859999999999</v>
      </c>
      <c r="I71">
        <v>1.022327</v>
      </c>
      <c r="J71">
        <v>7.3496610000000002</v>
      </c>
      <c r="K71">
        <v>5.8592000000000004</v>
      </c>
      <c r="L71">
        <v>2.1691959999999999</v>
      </c>
      <c r="M71">
        <v>1.6959979999999999</v>
      </c>
      <c r="N71">
        <v>2.2996210000000001</v>
      </c>
      <c r="O71">
        <v>1.5584100000000001</v>
      </c>
      <c r="P71">
        <v>2.517315</v>
      </c>
      <c r="Q71">
        <v>4.6408129999999996</v>
      </c>
      <c r="R71">
        <v>4.0459399999999999</v>
      </c>
      <c r="S71">
        <v>4.4944670000000002</v>
      </c>
      <c r="T71">
        <v>3.9447220000000001</v>
      </c>
      <c r="U71">
        <v>7.7847169999999997</v>
      </c>
      <c r="V71">
        <v>127.20249099999999</v>
      </c>
    </row>
    <row r="72" spans="2:22" x14ac:dyDescent="0.3">
      <c r="B72" t="s">
        <v>31</v>
      </c>
      <c r="C72">
        <v>39.354111000000003</v>
      </c>
      <c r="D72">
        <v>7.201727</v>
      </c>
      <c r="E72">
        <v>7.5944799999999999</v>
      </c>
      <c r="F72">
        <v>11.921905000000001</v>
      </c>
      <c r="G72">
        <v>5.6825460000000003</v>
      </c>
      <c r="H72">
        <v>2.3070390000000001</v>
      </c>
      <c r="I72">
        <v>1.101423</v>
      </c>
      <c r="J72">
        <v>7.1575300000000004</v>
      </c>
      <c r="K72">
        <v>5.9304740000000002</v>
      </c>
      <c r="L72">
        <v>1.991441</v>
      </c>
      <c r="M72">
        <v>1.6959979999999999</v>
      </c>
      <c r="N72">
        <v>2.2697349999999998</v>
      </c>
      <c r="O72">
        <v>1.4453910000000001</v>
      </c>
      <c r="P72">
        <v>2.6902810000000001</v>
      </c>
      <c r="Q72">
        <v>4.601845</v>
      </c>
      <c r="R72">
        <v>2.2505459999999999</v>
      </c>
      <c r="S72">
        <v>1.855974</v>
      </c>
      <c r="T72">
        <v>3.731662</v>
      </c>
      <c r="U72">
        <v>6.2986690000000003</v>
      </c>
      <c r="V72">
        <v>117.082775</v>
      </c>
    </row>
    <row r="73" spans="2:22" x14ac:dyDescent="0.3">
      <c r="B73" t="s">
        <v>32</v>
      </c>
      <c r="C73">
        <v>25.390118000000001</v>
      </c>
      <c r="D73">
        <v>6.9898629999999997</v>
      </c>
      <c r="E73">
        <v>8.6619030000000006</v>
      </c>
      <c r="F73">
        <v>6.8498549999999998</v>
      </c>
      <c r="G73">
        <v>5.6920359999999999</v>
      </c>
      <c r="H73">
        <v>2.2330930000000002</v>
      </c>
      <c r="I73">
        <v>1.173206</v>
      </c>
      <c r="J73">
        <v>7.1124689999999999</v>
      </c>
      <c r="K73">
        <v>5.4081789999999996</v>
      </c>
      <c r="L73">
        <v>2.185848</v>
      </c>
      <c r="M73">
        <v>1.6959979999999999</v>
      </c>
      <c r="N73">
        <v>2.2944369999999998</v>
      </c>
      <c r="O73">
        <v>1.5319529999999999</v>
      </c>
      <c r="P73">
        <v>1.3520909999999999</v>
      </c>
      <c r="Q73">
        <v>4.4873329999999996</v>
      </c>
      <c r="R73">
        <v>2.2505459999999999</v>
      </c>
      <c r="S73">
        <v>1.855974</v>
      </c>
      <c r="T73">
        <v>5.3968920000000002</v>
      </c>
      <c r="U73">
        <v>6.2157739999999997</v>
      </c>
      <c r="V73">
        <v>98.777568000000002</v>
      </c>
    </row>
    <row r="74" spans="2:22" x14ac:dyDescent="0.3">
      <c r="B74" t="s">
        <v>33</v>
      </c>
      <c r="C74">
        <v>20.205376000000001</v>
      </c>
      <c r="D74">
        <v>5.4421850000000003</v>
      </c>
      <c r="E74">
        <v>3.7485580000000001</v>
      </c>
      <c r="F74">
        <v>13.544430999999999</v>
      </c>
      <c r="G74">
        <v>3.2032120000000002</v>
      </c>
      <c r="H74">
        <v>1.989519</v>
      </c>
      <c r="I74">
        <v>0.96265599999999996</v>
      </c>
      <c r="J74">
        <v>3.1081880000000002</v>
      </c>
      <c r="K74">
        <v>4.0380269999999996</v>
      </c>
      <c r="L74">
        <v>0.79416799999999999</v>
      </c>
      <c r="M74">
        <v>1.6959979999999999</v>
      </c>
      <c r="N74">
        <v>1.367008</v>
      </c>
      <c r="O74">
        <v>1.1631849999999999</v>
      </c>
      <c r="P74">
        <v>2.8652299999999999</v>
      </c>
      <c r="Q74">
        <v>4.210502</v>
      </c>
      <c r="R74">
        <v>2.2505459999999999</v>
      </c>
      <c r="S74">
        <v>1.855974</v>
      </c>
      <c r="T74">
        <v>2.0700509999999999</v>
      </c>
      <c r="U74">
        <v>3.6984360000000001</v>
      </c>
      <c r="V74">
        <v>78.213249000000005</v>
      </c>
    </row>
    <row r="75" spans="2:22" x14ac:dyDescent="0.3">
      <c r="B75" t="s">
        <v>34</v>
      </c>
      <c r="C75">
        <v>23.556927000000002</v>
      </c>
      <c r="D75">
        <v>5.3408699999999998</v>
      </c>
      <c r="E75">
        <v>3.7485580000000001</v>
      </c>
      <c r="F75">
        <v>12.282215000000001</v>
      </c>
      <c r="G75">
        <v>3.2032120000000002</v>
      </c>
      <c r="H75">
        <v>1.9918370000000001</v>
      </c>
      <c r="I75">
        <v>0.93349300000000002</v>
      </c>
      <c r="J75">
        <v>7.7494059999999996</v>
      </c>
      <c r="K75">
        <v>4.6396119999999996</v>
      </c>
      <c r="L75">
        <v>2.5081039999999999</v>
      </c>
      <c r="M75">
        <v>1.6959979999999999</v>
      </c>
      <c r="N75">
        <v>1.367008</v>
      </c>
      <c r="O75">
        <v>1.1225259999999999</v>
      </c>
      <c r="P75">
        <v>4.2034969999999996</v>
      </c>
      <c r="Q75">
        <v>4.4327860000000001</v>
      </c>
      <c r="R75">
        <v>3.774527</v>
      </c>
      <c r="S75">
        <v>1.855974</v>
      </c>
      <c r="T75">
        <v>2.0700509999999999</v>
      </c>
      <c r="U75">
        <v>3.6984360000000001</v>
      </c>
      <c r="V75">
        <v>90.175038000000001</v>
      </c>
    </row>
    <row r="76" spans="2:22" x14ac:dyDescent="0.3">
      <c r="B76" t="s">
        <v>35</v>
      </c>
      <c r="C76">
        <v>22.111433000000002</v>
      </c>
      <c r="D76">
        <v>5.526033</v>
      </c>
      <c r="E76">
        <v>3.7485580000000001</v>
      </c>
      <c r="F76">
        <v>12.883181</v>
      </c>
      <c r="G76">
        <v>5.5970599999999999</v>
      </c>
      <c r="H76">
        <v>2.136009</v>
      </c>
      <c r="I76">
        <v>0.93585399999999996</v>
      </c>
      <c r="J76">
        <v>7.5551839999999997</v>
      </c>
      <c r="K76">
        <v>4.783792</v>
      </c>
      <c r="L76">
        <v>2.3559369999999999</v>
      </c>
      <c r="M76">
        <v>1.6959979999999999</v>
      </c>
      <c r="N76">
        <v>1.7603040000000001</v>
      </c>
      <c r="O76">
        <v>1.4102589999999999</v>
      </c>
      <c r="P76">
        <v>3.5566230000000001</v>
      </c>
      <c r="Q76">
        <v>4.2968659999999996</v>
      </c>
      <c r="R76">
        <v>3.7954919999999999</v>
      </c>
      <c r="S76">
        <v>1.855974</v>
      </c>
      <c r="T76">
        <v>2.0700509999999999</v>
      </c>
      <c r="U76">
        <v>4.9660130000000002</v>
      </c>
      <c r="V76">
        <v>93.040621000000002</v>
      </c>
    </row>
    <row r="77" spans="2:22" x14ac:dyDescent="0.3">
      <c r="B77" t="s">
        <v>36</v>
      </c>
      <c r="C77">
        <v>22.536728</v>
      </c>
      <c r="D77">
        <v>5.8913080000000004</v>
      </c>
      <c r="E77">
        <v>3.7485580000000001</v>
      </c>
      <c r="F77">
        <v>13.154983</v>
      </c>
      <c r="G77">
        <v>3.2032120000000002</v>
      </c>
      <c r="H77">
        <v>2.2430569999999999</v>
      </c>
      <c r="I77">
        <v>0.95703300000000002</v>
      </c>
      <c r="J77">
        <v>6.8817950000000003</v>
      </c>
      <c r="K77">
        <v>4.8250070000000003</v>
      </c>
      <c r="L77">
        <v>0.99698399999999998</v>
      </c>
      <c r="M77">
        <v>1.6959979999999999</v>
      </c>
      <c r="N77">
        <v>2.2928099999999998</v>
      </c>
      <c r="O77">
        <v>1.2565269999999999</v>
      </c>
      <c r="P77">
        <v>2.4690370000000001</v>
      </c>
      <c r="Q77">
        <v>4.5649920000000002</v>
      </c>
      <c r="R77">
        <v>3.7095199999999999</v>
      </c>
      <c r="S77">
        <v>1.855974</v>
      </c>
      <c r="T77">
        <v>2.0700509999999999</v>
      </c>
      <c r="U77">
        <v>5.0174510000000003</v>
      </c>
      <c r="V77">
        <v>89.371026000000001</v>
      </c>
    </row>
    <row r="78" spans="2:22" x14ac:dyDescent="0.3">
      <c r="B78" t="s">
        <v>37</v>
      </c>
      <c r="C78">
        <v>16.152087999999999</v>
      </c>
      <c r="D78">
        <v>3.508667</v>
      </c>
      <c r="E78">
        <v>3.7485580000000001</v>
      </c>
      <c r="F78">
        <v>6.8498549999999998</v>
      </c>
      <c r="G78">
        <v>3.2032120000000002</v>
      </c>
      <c r="H78">
        <v>2.2532109999999999</v>
      </c>
      <c r="I78">
        <v>0.56378899999999998</v>
      </c>
      <c r="J78">
        <v>3.1081880000000002</v>
      </c>
      <c r="K78">
        <v>4.3779890000000004</v>
      </c>
      <c r="L78">
        <v>0.99698399999999998</v>
      </c>
      <c r="M78">
        <v>1.6959979999999999</v>
      </c>
      <c r="N78">
        <v>1.367008</v>
      </c>
      <c r="O78">
        <v>0.57336799999999999</v>
      </c>
      <c r="P78">
        <v>1.3520909999999999</v>
      </c>
      <c r="Q78">
        <v>1.9458</v>
      </c>
      <c r="R78">
        <v>2.2505459999999999</v>
      </c>
      <c r="S78">
        <v>1.855974</v>
      </c>
      <c r="T78">
        <v>2.0700509999999999</v>
      </c>
      <c r="U78">
        <v>6.2764680000000004</v>
      </c>
      <c r="V78">
        <v>64.149845999999997</v>
      </c>
    </row>
    <row r="79" spans="2:22" x14ac:dyDescent="0.3">
      <c r="B79" t="s">
        <v>38</v>
      </c>
      <c r="C79">
        <v>16.152087999999999</v>
      </c>
      <c r="D79">
        <v>3.508667</v>
      </c>
      <c r="E79">
        <v>3.7485580000000001</v>
      </c>
      <c r="F79">
        <v>6.8498549999999998</v>
      </c>
      <c r="G79">
        <v>3.2032120000000002</v>
      </c>
      <c r="H79">
        <v>1.098382</v>
      </c>
      <c r="I79">
        <v>0.56378899999999998</v>
      </c>
      <c r="J79">
        <v>3.1081880000000002</v>
      </c>
      <c r="K79">
        <v>5.5629099999999996</v>
      </c>
      <c r="L79">
        <v>0.99698399999999998</v>
      </c>
      <c r="M79">
        <v>1.6959979999999999</v>
      </c>
      <c r="N79">
        <v>1.367008</v>
      </c>
      <c r="O79">
        <v>0.57336799999999999</v>
      </c>
      <c r="P79">
        <v>1.3520909999999999</v>
      </c>
      <c r="Q79">
        <v>1.9458</v>
      </c>
      <c r="R79">
        <v>2.2505459999999999</v>
      </c>
      <c r="S79">
        <v>1.855974</v>
      </c>
      <c r="T79">
        <v>2.0700509999999999</v>
      </c>
      <c r="U79">
        <v>3.6984360000000001</v>
      </c>
      <c r="V79">
        <v>61.601905000000002</v>
      </c>
    </row>
    <row r="80" spans="2:22" x14ac:dyDescent="0.3">
      <c r="B80" t="s">
        <v>55</v>
      </c>
      <c r="C80">
        <v>-0.15984200000000001</v>
      </c>
      <c r="D80">
        <v>-0.11138099999999999</v>
      </c>
      <c r="E80">
        <v>-0.10612199999999999</v>
      </c>
      <c r="F80">
        <v>-0.180395</v>
      </c>
      <c r="G80">
        <v>-0.13380500000000001</v>
      </c>
      <c r="H80">
        <v>-0.162358</v>
      </c>
      <c r="I80">
        <v>-5.9135E-2</v>
      </c>
      <c r="J80">
        <v>-0.136633</v>
      </c>
      <c r="K80">
        <v>-0.22101999999999999</v>
      </c>
      <c r="L80">
        <v>-0.13583799999999999</v>
      </c>
      <c r="M80">
        <v>-0.15602199999999999</v>
      </c>
      <c r="N80">
        <v>-9.5066999999999999E-2</v>
      </c>
      <c r="O80">
        <v>-0.11502900000000001</v>
      </c>
      <c r="P80">
        <v>-0.22734099999999999</v>
      </c>
      <c r="Q80">
        <v>-0.23583899999999999</v>
      </c>
      <c r="R80">
        <v>-0.157531</v>
      </c>
      <c r="S80">
        <v>-0.37161499999999997</v>
      </c>
      <c r="T80">
        <v>-0.14402200000000001</v>
      </c>
      <c r="U80">
        <v>-5.5302999999999998E-2</v>
      </c>
      <c r="V80">
        <v>-2.9642979999999999</v>
      </c>
    </row>
    <row r="81" spans="2:22" x14ac:dyDescent="0.3">
      <c r="B81" t="s">
        <v>56</v>
      </c>
      <c r="C81">
        <v>-0.15892000000000001</v>
      </c>
      <c r="D81">
        <v>-0.113854</v>
      </c>
      <c r="E81">
        <v>-9.2885999999999996E-2</v>
      </c>
      <c r="F81">
        <v>-0.18548000000000001</v>
      </c>
      <c r="G81">
        <v>-0.137378</v>
      </c>
      <c r="H81">
        <v>-0.176256</v>
      </c>
      <c r="I81">
        <v>-6.1656000000000002E-2</v>
      </c>
      <c r="J81">
        <v>-0.17785699999999999</v>
      </c>
      <c r="K81">
        <v>-0.26338299999999998</v>
      </c>
      <c r="L81">
        <v>-0.118773</v>
      </c>
      <c r="M81">
        <v>-0.200651</v>
      </c>
      <c r="N81">
        <v>-0.116212</v>
      </c>
      <c r="O81">
        <v>-0.126801</v>
      </c>
      <c r="P81">
        <v>-0.29955999999999999</v>
      </c>
      <c r="Q81">
        <v>-0.25703100000000001</v>
      </c>
      <c r="R81">
        <v>-0.16314500000000001</v>
      </c>
      <c r="S81">
        <v>-0.49862400000000001</v>
      </c>
      <c r="T81">
        <v>-0.26063500000000001</v>
      </c>
      <c r="U81">
        <v>-7.0061999999999999E-2</v>
      </c>
      <c r="V81">
        <v>-3.4791639999999999</v>
      </c>
    </row>
    <row r="82" spans="2:22" x14ac:dyDescent="0.3">
      <c r="B82" t="s">
        <v>57</v>
      </c>
      <c r="C82">
        <v>0.188221</v>
      </c>
      <c r="D82">
        <v>-2.9957000000000001E-2</v>
      </c>
      <c r="E82">
        <v>-3.3012E-2</v>
      </c>
      <c r="F82">
        <v>-8.9134000000000005E-2</v>
      </c>
      <c r="G82">
        <v>-8.6008000000000001E-2</v>
      </c>
      <c r="H82">
        <v>-0.13844000000000001</v>
      </c>
      <c r="I82">
        <v>3.1970000000000002E-3</v>
      </c>
      <c r="J82">
        <v>-0.152834</v>
      </c>
      <c r="K82">
        <v>-0.21959500000000001</v>
      </c>
      <c r="L82">
        <v>-4.3077999999999998E-2</v>
      </c>
      <c r="M82">
        <v>-0.167404</v>
      </c>
      <c r="N82">
        <v>-7.3330000000000006E-2</v>
      </c>
      <c r="O82">
        <v>-4.8021000000000001E-2</v>
      </c>
      <c r="P82">
        <v>-0.16279399999999999</v>
      </c>
      <c r="Q82">
        <v>-0.22663900000000001</v>
      </c>
      <c r="R82">
        <v>-0.154975</v>
      </c>
      <c r="S82">
        <v>-0.34940599999999999</v>
      </c>
      <c r="T82">
        <v>-0.21566299999999999</v>
      </c>
      <c r="U82">
        <v>-2.1923999999999999E-2</v>
      </c>
      <c r="V82">
        <v>-2.020797</v>
      </c>
    </row>
    <row r="83" spans="2:22" x14ac:dyDescent="0.3">
      <c r="B83" t="s">
        <v>58</v>
      </c>
      <c r="C83">
        <v>-5.4099300000000001</v>
      </c>
      <c r="D83">
        <v>-1.7863560000000001</v>
      </c>
      <c r="E83">
        <v>-5.6059919999999996</v>
      </c>
      <c r="F83">
        <v>-4.252078</v>
      </c>
      <c r="G83">
        <v>-0.28251700000000002</v>
      </c>
      <c r="H83">
        <v>-1.4653369999999999</v>
      </c>
      <c r="I83">
        <v>-1.4232290000000001</v>
      </c>
      <c r="J83">
        <v>-5.6649070000000004</v>
      </c>
      <c r="K83">
        <v>-6.2103029999999997</v>
      </c>
      <c r="L83">
        <v>-0.61227100000000001</v>
      </c>
      <c r="M83">
        <v>-2.8018800000000001</v>
      </c>
      <c r="N83">
        <v>-1.7755369999999999</v>
      </c>
      <c r="O83">
        <v>-0.69412399999999996</v>
      </c>
      <c r="P83">
        <v>-2.6173959999999998</v>
      </c>
      <c r="Q83">
        <v>-3.3613949999999999</v>
      </c>
      <c r="R83">
        <v>-5.8275730000000001</v>
      </c>
      <c r="S83">
        <v>-6.2629320000000002</v>
      </c>
      <c r="T83">
        <v>-5.3174190000000001</v>
      </c>
      <c r="U83">
        <v>-1.2548280000000001</v>
      </c>
      <c r="V83">
        <v>-62.626004000000002</v>
      </c>
    </row>
    <row r="84" spans="2:22" x14ac:dyDescent="0.3">
      <c r="B84" t="s">
        <v>59</v>
      </c>
      <c r="C84">
        <v>3.7976459999999999</v>
      </c>
      <c r="D84">
        <v>0.29256199999999999</v>
      </c>
      <c r="E84">
        <v>0.87764299999999995</v>
      </c>
      <c r="F84">
        <v>-4.7751000000000002E-2</v>
      </c>
      <c r="G84">
        <v>0.65901699999999996</v>
      </c>
      <c r="H84">
        <v>0.45655299999999999</v>
      </c>
      <c r="I84">
        <v>0.52619899999999997</v>
      </c>
      <c r="J84">
        <v>1.8652770000000001</v>
      </c>
      <c r="K84">
        <v>0.96107100000000001</v>
      </c>
      <c r="L84">
        <v>0.63562799999999997</v>
      </c>
      <c r="M84">
        <v>0.75115799999999999</v>
      </c>
      <c r="N84">
        <v>0.63951499999999994</v>
      </c>
      <c r="O84">
        <v>0.37209300000000001</v>
      </c>
      <c r="P84">
        <v>0.68288199999999999</v>
      </c>
      <c r="Q84">
        <v>0.46142</v>
      </c>
      <c r="R84">
        <v>0.56958699999999995</v>
      </c>
      <c r="S84">
        <v>-2.734E-2</v>
      </c>
      <c r="T84">
        <v>0.26810600000000001</v>
      </c>
      <c r="U84">
        <v>0.99884300000000004</v>
      </c>
      <c r="V84">
        <v>14.74011</v>
      </c>
    </row>
    <row r="85" spans="2:22" x14ac:dyDescent="0.3">
      <c r="B85" t="s">
        <v>60</v>
      </c>
      <c r="C85">
        <v>2.7181069999999998</v>
      </c>
      <c r="D85">
        <v>0.764984</v>
      </c>
      <c r="E85">
        <v>0.75433499999999998</v>
      </c>
      <c r="F85">
        <v>1.267525</v>
      </c>
      <c r="G85">
        <v>1.0118590000000001</v>
      </c>
      <c r="H85">
        <v>0.38775100000000001</v>
      </c>
      <c r="I85">
        <v>0.43055300000000002</v>
      </c>
      <c r="J85">
        <v>1.2566360000000001</v>
      </c>
      <c r="K85">
        <v>0.95195099999999999</v>
      </c>
      <c r="L85">
        <v>0.83679400000000004</v>
      </c>
      <c r="M85">
        <v>-0.133938</v>
      </c>
      <c r="N85">
        <v>1.1291230000000001</v>
      </c>
      <c r="O85">
        <v>0.64057500000000001</v>
      </c>
      <c r="P85">
        <v>0.34578199999999998</v>
      </c>
      <c r="Q85">
        <v>0.33685599999999999</v>
      </c>
      <c r="R85">
        <v>0.77301200000000003</v>
      </c>
      <c r="S85">
        <v>0.23015099999999999</v>
      </c>
      <c r="T85">
        <v>0.51957500000000001</v>
      </c>
      <c r="U85">
        <v>1.197125</v>
      </c>
      <c r="V85">
        <v>15.418756</v>
      </c>
    </row>
    <row r="86" spans="2:22" x14ac:dyDescent="0.3">
      <c r="B86" t="s">
        <v>61</v>
      </c>
      <c r="C86">
        <v>13.786248000000001</v>
      </c>
      <c r="D86">
        <v>0.72189999999999999</v>
      </c>
      <c r="E86">
        <v>1.168798</v>
      </c>
      <c r="F86">
        <v>0.97015300000000004</v>
      </c>
      <c r="G86">
        <v>1.634849</v>
      </c>
      <c r="H86">
        <v>0.75240200000000002</v>
      </c>
      <c r="I86">
        <v>0.41897299999999998</v>
      </c>
      <c r="J86">
        <v>2.3204180000000001</v>
      </c>
      <c r="K86">
        <v>1.3141080000000001</v>
      </c>
      <c r="L86">
        <v>1.4288449999999999</v>
      </c>
      <c r="M86">
        <v>1.167788</v>
      </c>
      <c r="N86">
        <v>1.1967000000000001</v>
      </c>
      <c r="O86">
        <v>0.48854199999999998</v>
      </c>
      <c r="P86">
        <v>0.476383</v>
      </c>
      <c r="Q86">
        <v>0.18610099999999999</v>
      </c>
      <c r="R86">
        <v>0.97097699999999998</v>
      </c>
      <c r="S86">
        <v>0.38625399999999999</v>
      </c>
      <c r="T86">
        <v>0.29874800000000001</v>
      </c>
      <c r="U86">
        <v>1.823396</v>
      </c>
      <c r="V86">
        <v>31.511583999999999</v>
      </c>
    </row>
    <row r="87" spans="2:22" x14ac:dyDescent="0.3">
      <c r="B87" t="s">
        <v>62</v>
      </c>
      <c r="C87">
        <v>4.377459</v>
      </c>
      <c r="D87">
        <v>0.82468399999999997</v>
      </c>
      <c r="E87">
        <v>0.98754399999999998</v>
      </c>
      <c r="F87">
        <v>1.5297670000000001</v>
      </c>
      <c r="G87">
        <v>0.77319199999999999</v>
      </c>
      <c r="H87">
        <v>0.84748100000000004</v>
      </c>
      <c r="I87">
        <v>0.50581399999999999</v>
      </c>
      <c r="J87">
        <v>1.7979039999999999</v>
      </c>
      <c r="K87">
        <v>1.210164</v>
      </c>
      <c r="L87">
        <v>2.1211180000000001</v>
      </c>
      <c r="M87">
        <v>1.594768</v>
      </c>
      <c r="N87">
        <v>1.7582040000000001</v>
      </c>
      <c r="O87">
        <v>0.56537099999999996</v>
      </c>
      <c r="P87">
        <v>0.78368099999999996</v>
      </c>
      <c r="Q87">
        <v>0.44240499999999999</v>
      </c>
      <c r="R87">
        <v>0.79825900000000005</v>
      </c>
      <c r="S87">
        <v>0.17679500000000001</v>
      </c>
      <c r="T87">
        <v>0.58169099999999996</v>
      </c>
      <c r="U87">
        <v>1.6447419999999999</v>
      </c>
      <c r="V87">
        <v>23.321041999999998</v>
      </c>
    </row>
    <row r="88" spans="2:22" x14ac:dyDescent="0.3">
      <c r="B88" t="s">
        <v>63</v>
      </c>
      <c r="C88">
        <v>6.3780679999999998</v>
      </c>
      <c r="D88">
        <v>0.52240399999999998</v>
      </c>
      <c r="E88">
        <v>0.51603500000000002</v>
      </c>
      <c r="F88">
        <v>1.3155779999999999</v>
      </c>
      <c r="G88">
        <v>0.51254900000000003</v>
      </c>
      <c r="H88">
        <v>0.37939000000000001</v>
      </c>
      <c r="I88">
        <v>0.42399500000000001</v>
      </c>
      <c r="J88">
        <v>1.3021560000000001</v>
      </c>
      <c r="K88">
        <v>0.84659899999999999</v>
      </c>
      <c r="L88">
        <v>0.35031800000000002</v>
      </c>
      <c r="M88">
        <v>0.82610799999999995</v>
      </c>
      <c r="N88">
        <v>0.64667699999999995</v>
      </c>
      <c r="O88">
        <v>0.402555</v>
      </c>
      <c r="P88">
        <v>0.347001</v>
      </c>
      <c r="Q88">
        <v>0.10678799999999999</v>
      </c>
      <c r="R88">
        <v>0.20200000000000001</v>
      </c>
      <c r="S88">
        <v>1.0089000000000001E-2</v>
      </c>
      <c r="T88">
        <v>0.13272900000000001</v>
      </c>
      <c r="U88">
        <v>0.91233900000000001</v>
      </c>
      <c r="V88">
        <v>16.133378</v>
      </c>
    </row>
    <row r="89" spans="2:22" x14ac:dyDescent="0.3">
      <c r="B89" t="s">
        <v>64</v>
      </c>
      <c r="C89">
        <v>4.4931039999999998</v>
      </c>
      <c r="D89">
        <v>0.64107099999999995</v>
      </c>
      <c r="E89">
        <v>0.94858799999999999</v>
      </c>
      <c r="F89">
        <v>1.5376289999999999</v>
      </c>
      <c r="G89">
        <v>0.64580499999999996</v>
      </c>
      <c r="H89">
        <v>0.50415600000000005</v>
      </c>
      <c r="I89">
        <v>0.55760900000000002</v>
      </c>
      <c r="J89">
        <v>1.708453</v>
      </c>
      <c r="K89">
        <v>1.150749</v>
      </c>
      <c r="L89">
        <v>0.77951800000000004</v>
      </c>
      <c r="M89">
        <v>1.1591659999999999</v>
      </c>
      <c r="N89">
        <v>1.0289189999999999</v>
      </c>
      <c r="O89">
        <v>0.53511299999999995</v>
      </c>
      <c r="P89">
        <v>0.40377200000000002</v>
      </c>
      <c r="Q89">
        <v>0.39379399999999998</v>
      </c>
      <c r="R89">
        <v>0.54582699999999995</v>
      </c>
      <c r="S89">
        <v>9.9372000000000002E-2</v>
      </c>
      <c r="T89">
        <v>0.40052399999999999</v>
      </c>
      <c r="U89">
        <v>0.99837200000000004</v>
      </c>
      <c r="V89">
        <v>18.531542000000002</v>
      </c>
    </row>
    <row r="90" spans="2:22" x14ac:dyDescent="0.3">
      <c r="B90" t="s">
        <v>65</v>
      </c>
      <c r="C90">
        <v>6.8826859999999996</v>
      </c>
      <c r="D90">
        <v>2.0077780000000001</v>
      </c>
      <c r="E90">
        <v>2.4723480000000002</v>
      </c>
      <c r="F90">
        <v>3.289091</v>
      </c>
      <c r="G90">
        <v>2.0311159999999999</v>
      </c>
      <c r="H90">
        <v>0.945824</v>
      </c>
      <c r="I90">
        <v>0.716754</v>
      </c>
      <c r="J90">
        <v>2.8278949999999998</v>
      </c>
      <c r="K90">
        <v>1.9618850000000001</v>
      </c>
      <c r="L90">
        <v>1.2051559999999999</v>
      </c>
      <c r="M90">
        <v>1.34805</v>
      </c>
      <c r="N90">
        <v>1.1825950000000001</v>
      </c>
      <c r="O90">
        <v>0.388131</v>
      </c>
      <c r="P90">
        <v>1.567577</v>
      </c>
      <c r="Q90">
        <v>1.0566770000000001</v>
      </c>
      <c r="R90">
        <v>1.479843</v>
      </c>
      <c r="S90">
        <v>1.3943220000000001</v>
      </c>
      <c r="T90">
        <v>1.4999150000000001</v>
      </c>
      <c r="U90">
        <v>1.8057570000000001</v>
      </c>
      <c r="V90">
        <v>36.063400000000001</v>
      </c>
    </row>
    <row r="91" spans="2:22" x14ac:dyDescent="0.3">
      <c r="B91" t="s">
        <v>66</v>
      </c>
      <c r="C91">
        <v>2.7484470000000001</v>
      </c>
      <c r="D91">
        <v>0.44388899999999998</v>
      </c>
      <c r="E91">
        <v>0.72424100000000002</v>
      </c>
      <c r="F91">
        <v>1.295398</v>
      </c>
      <c r="G91">
        <v>1.1334109999999999</v>
      </c>
      <c r="H91">
        <v>0.55165900000000001</v>
      </c>
      <c r="I91">
        <v>0.40240700000000001</v>
      </c>
      <c r="J91">
        <v>1.4999899999999999</v>
      </c>
      <c r="K91">
        <v>0.79579699999999998</v>
      </c>
      <c r="L91">
        <v>1.1991369999999999</v>
      </c>
      <c r="M91">
        <v>0.91490400000000005</v>
      </c>
      <c r="N91">
        <v>0.69067699999999999</v>
      </c>
      <c r="O91">
        <v>0.41264899999999999</v>
      </c>
      <c r="P91">
        <v>6.2732999999999997E-2</v>
      </c>
      <c r="Q91">
        <v>0.27696599999999999</v>
      </c>
      <c r="R91">
        <v>0.53797300000000003</v>
      </c>
      <c r="S91">
        <v>4.4442000000000002E-2</v>
      </c>
      <c r="T91">
        <v>0.124435</v>
      </c>
      <c r="U91">
        <v>0.466835</v>
      </c>
      <c r="V91">
        <v>14.325993</v>
      </c>
    </row>
    <row r="92" spans="2:22" x14ac:dyDescent="0.3">
      <c r="B92" t="s">
        <v>67</v>
      </c>
      <c r="C92">
        <v>2.5521769999999999</v>
      </c>
      <c r="D92">
        <v>0.42594199999999999</v>
      </c>
      <c r="E92">
        <v>0.69772800000000001</v>
      </c>
      <c r="F92">
        <v>1.3892199999999999</v>
      </c>
      <c r="G92">
        <v>2.5227629999999999</v>
      </c>
      <c r="H92">
        <v>0.53271800000000002</v>
      </c>
      <c r="I92">
        <v>0.39977699999999999</v>
      </c>
      <c r="J92">
        <v>1.469563</v>
      </c>
      <c r="K92">
        <v>0.72979700000000003</v>
      </c>
      <c r="L92">
        <v>1.343626</v>
      </c>
      <c r="M92">
        <v>0.74374799999999996</v>
      </c>
      <c r="N92">
        <v>0.72374000000000005</v>
      </c>
      <c r="O92">
        <v>0.37403799999999998</v>
      </c>
      <c r="P92">
        <v>8.6892999999999998E-2</v>
      </c>
      <c r="Q92">
        <v>0.29305199999999998</v>
      </c>
      <c r="R92">
        <v>0.46448699999999998</v>
      </c>
      <c r="S92">
        <v>7.5399999999999995E-2</v>
      </c>
      <c r="T92">
        <v>0.118739</v>
      </c>
      <c r="U92">
        <v>0.64595199999999997</v>
      </c>
      <c r="V92">
        <v>15.589359999999999</v>
      </c>
    </row>
    <row r="93" spans="2:22" x14ac:dyDescent="0.3">
      <c r="B93" t="s">
        <v>68</v>
      </c>
      <c r="C93">
        <v>2.8129749999999998</v>
      </c>
      <c r="D93">
        <v>0.199737</v>
      </c>
      <c r="E93">
        <v>6.9716E-2</v>
      </c>
      <c r="F93">
        <v>0.77627699999999999</v>
      </c>
      <c r="G93">
        <v>0.70079999999999998</v>
      </c>
      <c r="H93">
        <v>0.155553</v>
      </c>
      <c r="I93">
        <v>7.0883000000000002E-2</v>
      </c>
      <c r="J93">
        <v>0.83317099999999999</v>
      </c>
      <c r="K93">
        <v>0.170464</v>
      </c>
      <c r="L93">
        <v>1.172415</v>
      </c>
      <c r="M93">
        <v>0.140376</v>
      </c>
      <c r="N93">
        <v>0.13734399999999999</v>
      </c>
      <c r="O93">
        <v>4.8335000000000003E-2</v>
      </c>
      <c r="P93">
        <v>-0.102242</v>
      </c>
      <c r="Q93">
        <v>0.205433</v>
      </c>
      <c r="R93">
        <v>3.6240000000000001E-3</v>
      </c>
      <c r="S93">
        <v>-4.2820000000000002E-3</v>
      </c>
      <c r="T93">
        <v>-4.6864000000000003E-2</v>
      </c>
      <c r="U93">
        <v>7.6085E-2</v>
      </c>
      <c r="V93">
        <v>7.4198000000000004</v>
      </c>
    </row>
    <row r="94" spans="2:22" x14ac:dyDescent="0.3">
      <c r="B94" t="s">
        <v>69</v>
      </c>
      <c r="C94">
        <v>0.852217</v>
      </c>
      <c r="D94">
        <v>7.0722999999999994E-2</v>
      </c>
      <c r="E94">
        <v>0.19251399999999999</v>
      </c>
      <c r="F94">
        <v>0.354161</v>
      </c>
      <c r="G94">
        <v>0.15728500000000001</v>
      </c>
      <c r="H94">
        <v>3.7599E-2</v>
      </c>
      <c r="I94">
        <v>0.16361700000000001</v>
      </c>
      <c r="J94">
        <v>0.44047900000000001</v>
      </c>
      <c r="K94">
        <v>0.262459</v>
      </c>
      <c r="L94">
        <v>0.37423099999999998</v>
      </c>
      <c r="M94">
        <v>6.7904999999999993E-2</v>
      </c>
      <c r="N94">
        <v>0.141288</v>
      </c>
      <c r="O94">
        <v>0.148114</v>
      </c>
      <c r="P94">
        <v>-9.3448000000000003E-2</v>
      </c>
      <c r="Q94">
        <v>-3.2354000000000001E-2</v>
      </c>
      <c r="R94">
        <v>3.2154000000000002E-2</v>
      </c>
      <c r="S94">
        <v>-0.12013699999999999</v>
      </c>
      <c r="T94">
        <v>-5.4190000000000002E-2</v>
      </c>
      <c r="U94">
        <v>0.212284</v>
      </c>
      <c r="V94">
        <v>3.2069000000000001</v>
      </c>
    </row>
    <row r="95" spans="2:22" x14ac:dyDescent="0.3">
      <c r="B95" t="s">
        <v>70</v>
      </c>
      <c r="C95">
        <v>1.0706070000000001</v>
      </c>
      <c r="D95">
        <v>9.2132000000000006E-2</v>
      </c>
      <c r="E95">
        <v>0.297512</v>
      </c>
      <c r="F95">
        <v>0.81675900000000001</v>
      </c>
      <c r="G95">
        <v>0.82844899999999999</v>
      </c>
      <c r="H95">
        <v>0.24152799999999999</v>
      </c>
      <c r="I95">
        <v>-2.6631999999999999E-2</v>
      </c>
      <c r="J95">
        <v>0.37501499999999999</v>
      </c>
      <c r="K95">
        <v>0.29457100000000003</v>
      </c>
      <c r="L95">
        <v>0.84976200000000002</v>
      </c>
      <c r="M95">
        <v>8.8999999999999996E-2</v>
      </c>
      <c r="N95">
        <v>0.12191299999999999</v>
      </c>
      <c r="O95">
        <v>0.18924099999999999</v>
      </c>
      <c r="P95">
        <v>-5.3440000000000001E-2</v>
      </c>
      <c r="Q95">
        <v>-4.5121000000000001E-2</v>
      </c>
      <c r="R95">
        <v>8.9210999999999999E-2</v>
      </c>
      <c r="S95">
        <v>-2.9531000000000002E-2</v>
      </c>
      <c r="T95">
        <v>3.2198999999999998E-2</v>
      </c>
      <c r="U95">
        <v>0.26965699999999998</v>
      </c>
      <c r="V95">
        <v>5.5028329999999999</v>
      </c>
    </row>
    <row r="96" spans="2:22" x14ac:dyDescent="0.3">
      <c r="B96" t="s">
        <v>71</v>
      </c>
      <c r="C96">
        <v>1.002372</v>
      </c>
      <c r="D96">
        <v>4.0653000000000002E-2</v>
      </c>
      <c r="E96">
        <v>0.15210599999999999</v>
      </c>
      <c r="F96">
        <v>0.34327800000000003</v>
      </c>
      <c r="G96">
        <v>0.19621</v>
      </c>
      <c r="H96">
        <v>9.8991999999999997E-2</v>
      </c>
      <c r="I96">
        <v>8.3166000000000004E-2</v>
      </c>
      <c r="J96">
        <v>0.30191899999999999</v>
      </c>
      <c r="K96">
        <v>0.178452</v>
      </c>
      <c r="L96">
        <v>0.87921400000000005</v>
      </c>
      <c r="M96">
        <v>4.6833E-2</v>
      </c>
      <c r="N96">
        <v>4.9829999999999999E-2</v>
      </c>
      <c r="O96">
        <v>0.170685</v>
      </c>
      <c r="P96">
        <v>-0.122889</v>
      </c>
      <c r="Q96">
        <v>-4.2944000000000003E-2</v>
      </c>
      <c r="R96">
        <v>-7.7751000000000001E-2</v>
      </c>
      <c r="S96">
        <v>-0.121369</v>
      </c>
      <c r="T96">
        <v>-5.9152000000000003E-2</v>
      </c>
      <c r="U96">
        <v>0.168129</v>
      </c>
      <c r="V96">
        <v>3.2877350000000001</v>
      </c>
    </row>
    <row r="97" spans="2:22" x14ac:dyDescent="0.3">
      <c r="B97" t="s">
        <v>72</v>
      </c>
      <c r="C97">
        <v>0.12911</v>
      </c>
      <c r="D97">
        <v>-3.1961000000000003E-2</v>
      </c>
      <c r="E97">
        <v>9.7918000000000005E-2</v>
      </c>
      <c r="F97">
        <v>0.16569900000000001</v>
      </c>
      <c r="G97">
        <v>0.67153700000000005</v>
      </c>
      <c r="H97">
        <v>-0.40648400000000001</v>
      </c>
      <c r="I97">
        <v>0.17025699999999999</v>
      </c>
      <c r="J97">
        <v>1.1724950000000001</v>
      </c>
      <c r="K97">
        <v>0.164828</v>
      </c>
      <c r="L97">
        <v>1.296057</v>
      </c>
      <c r="M97">
        <v>0.103946</v>
      </c>
      <c r="N97">
        <v>1.7541999999999999E-2</v>
      </c>
      <c r="O97">
        <v>0.35523700000000002</v>
      </c>
      <c r="P97">
        <v>-3.3260999999999999E-2</v>
      </c>
      <c r="Q97">
        <v>-0.161413</v>
      </c>
      <c r="R97">
        <v>0.120037</v>
      </c>
      <c r="S97">
        <v>-4.3832000000000003E-2</v>
      </c>
      <c r="T97">
        <v>3.264E-3</v>
      </c>
      <c r="U97">
        <v>8.1162999999999999E-2</v>
      </c>
      <c r="V97">
        <v>3.8721399999999999</v>
      </c>
    </row>
    <row r="98" spans="2:22" x14ac:dyDescent="0.3">
      <c r="B98" t="s">
        <v>73</v>
      </c>
      <c r="C98">
        <v>0.31763400000000003</v>
      </c>
      <c r="D98">
        <v>-1.218E-2</v>
      </c>
      <c r="E98">
        <v>0.115249</v>
      </c>
      <c r="F98">
        <v>7.2688000000000003E-2</v>
      </c>
      <c r="G98">
        <v>-8.3560000000000006E-3</v>
      </c>
      <c r="H98">
        <v>0.140678</v>
      </c>
      <c r="I98">
        <v>0.13444900000000001</v>
      </c>
      <c r="J98">
        <v>0.34492899999999999</v>
      </c>
      <c r="K98">
        <v>3.3963E-2</v>
      </c>
      <c r="L98">
        <v>0.100406</v>
      </c>
      <c r="M98">
        <v>0.10390099999999999</v>
      </c>
      <c r="N98">
        <v>7.9568E-2</v>
      </c>
      <c r="O98">
        <v>0.10341</v>
      </c>
      <c r="P98">
        <v>-7.2376999999999997E-2</v>
      </c>
      <c r="Q98">
        <v>-3.2379999999999999E-2</v>
      </c>
      <c r="R98">
        <v>-8.8078000000000004E-2</v>
      </c>
      <c r="S98">
        <v>2.9215000000000001E-2</v>
      </c>
      <c r="T98">
        <v>-4.9586999999999999E-2</v>
      </c>
      <c r="U98">
        <v>0.11257300000000001</v>
      </c>
      <c r="V98">
        <v>1.4257059999999999</v>
      </c>
    </row>
    <row r="99" spans="2:22" x14ac:dyDescent="0.3">
      <c r="B99" t="s">
        <v>74</v>
      </c>
      <c r="C99">
        <v>0.32126300000000002</v>
      </c>
      <c r="D99">
        <v>6.8700000000000002E-3</v>
      </c>
      <c r="E99">
        <v>0.28071200000000002</v>
      </c>
      <c r="F99">
        <v>0.99470899999999995</v>
      </c>
      <c r="G99">
        <v>0.33846999999999999</v>
      </c>
      <c r="H99">
        <v>0.17888899999999999</v>
      </c>
      <c r="I99">
        <v>4.5178999999999997E-2</v>
      </c>
      <c r="J99">
        <v>1.2563089999999999</v>
      </c>
      <c r="K99">
        <v>0.46517599999999998</v>
      </c>
      <c r="L99">
        <v>0.56707399999999997</v>
      </c>
      <c r="M99">
        <v>0.58706700000000001</v>
      </c>
      <c r="N99">
        <v>0.49741000000000002</v>
      </c>
      <c r="O99">
        <v>0.153893</v>
      </c>
      <c r="P99">
        <v>4.4130000000000003E-2</v>
      </c>
      <c r="Q99">
        <v>2.6180000000000001E-3</v>
      </c>
      <c r="R99">
        <v>0.39733000000000002</v>
      </c>
      <c r="S99">
        <v>8.4598999999999994E-2</v>
      </c>
      <c r="T99">
        <v>0.22855</v>
      </c>
      <c r="U99">
        <v>0.18593799999999999</v>
      </c>
      <c r="V99">
        <v>6.6361860000000004</v>
      </c>
    </row>
    <row r="100" spans="2:22" x14ac:dyDescent="0.3">
      <c r="B100" t="s">
        <v>75</v>
      </c>
      <c r="C100">
        <v>0.27652700000000002</v>
      </c>
      <c r="D100">
        <v>1.6313999999999999E-2</v>
      </c>
      <c r="E100">
        <v>0.118613</v>
      </c>
      <c r="F100">
        <v>9.9539000000000002E-2</v>
      </c>
      <c r="G100">
        <v>6.1771E-2</v>
      </c>
      <c r="H100">
        <v>0.23445299999999999</v>
      </c>
      <c r="I100">
        <v>0.152057</v>
      </c>
      <c r="J100">
        <v>0.49653199999999997</v>
      </c>
      <c r="K100">
        <v>0.13168299999999999</v>
      </c>
      <c r="L100">
        <v>0.92898199999999997</v>
      </c>
      <c r="M100">
        <v>0.13208600000000001</v>
      </c>
      <c r="N100">
        <v>0.15851699999999999</v>
      </c>
      <c r="O100">
        <v>0.13985</v>
      </c>
      <c r="P100">
        <v>-0.124547</v>
      </c>
      <c r="Q100">
        <v>6.4907999999999993E-2</v>
      </c>
      <c r="R100">
        <v>-0.10208100000000001</v>
      </c>
      <c r="S100">
        <v>3.6930999999999999E-2</v>
      </c>
      <c r="T100">
        <v>-4.6649000000000003E-2</v>
      </c>
      <c r="U100">
        <v>6.0574999999999997E-2</v>
      </c>
      <c r="V100">
        <v>2.8360620000000001</v>
      </c>
    </row>
    <row r="101" spans="2:22" x14ac:dyDescent="0.3">
      <c r="B101" t="s">
        <v>76</v>
      </c>
      <c r="C101">
        <v>1.6729510000000001</v>
      </c>
      <c r="D101">
        <v>0.35454799999999997</v>
      </c>
      <c r="E101">
        <v>0.84745400000000004</v>
      </c>
      <c r="F101">
        <v>1.230124</v>
      </c>
      <c r="G101">
        <v>1.386781</v>
      </c>
      <c r="H101">
        <v>0.53986100000000004</v>
      </c>
      <c r="I101">
        <v>0.44062499999999999</v>
      </c>
      <c r="J101">
        <v>3.2042009999999999</v>
      </c>
      <c r="K101">
        <v>1.0295430000000001</v>
      </c>
      <c r="L101">
        <v>2.701508</v>
      </c>
      <c r="M101">
        <v>0.740838</v>
      </c>
      <c r="N101">
        <v>0.58900300000000005</v>
      </c>
      <c r="O101">
        <v>0.632683</v>
      </c>
      <c r="P101">
        <v>0.138345</v>
      </c>
      <c r="Q101">
        <v>0.212834</v>
      </c>
      <c r="R101">
        <v>0.25921699999999998</v>
      </c>
      <c r="S101">
        <v>1.1967049999999999</v>
      </c>
      <c r="T101">
        <v>0.213671</v>
      </c>
      <c r="U101">
        <v>0.45399699999999998</v>
      </c>
      <c r="V101">
        <v>17.844888000000001</v>
      </c>
    </row>
    <row r="102" spans="2:22" x14ac:dyDescent="0.3">
      <c r="B102" t="s">
        <v>77</v>
      </c>
      <c r="C102">
        <v>-9.2059000000000002E-2</v>
      </c>
      <c r="D102">
        <v>-0.161713</v>
      </c>
      <c r="E102">
        <v>-0.15979199999999999</v>
      </c>
      <c r="F102">
        <v>-0.20356099999999999</v>
      </c>
      <c r="G102">
        <v>-0.22659099999999999</v>
      </c>
      <c r="H102">
        <v>-0.15290000000000001</v>
      </c>
      <c r="I102">
        <v>-0.100509</v>
      </c>
      <c r="J102">
        <v>-0.23048299999999999</v>
      </c>
      <c r="K102">
        <v>-0.20230600000000001</v>
      </c>
      <c r="L102">
        <v>-0.25350200000000001</v>
      </c>
      <c r="M102">
        <v>-0.23052300000000001</v>
      </c>
      <c r="N102">
        <v>-0.18073500000000001</v>
      </c>
      <c r="O102">
        <v>-9.9578E-2</v>
      </c>
      <c r="P102">
        <v>-3.7482000000000001E-2</v>
      </c>
      <c r="Q102">
        <v>-0.22378000000000001</v>
      </c>
      <c r="R102">
        <v>-0.27865000000000001</v>
      </c>
      <c r="S102">
        <v>-0.35078700000000002</v>
      </c>
      <c r="T102">
        <v>-0.260876</v>
      </c>
      <c r="U102">
        <v>-0.13547799999999999</v>
      </c>
      <c r="V102">
        <v>-3.581305</v>
      </c>
    </row>
    <row r="103" spans="2:22" x14ac:dyDescent="0.3">
      <c r="B103" t="s">
        <v>78</v>
      </c>
      <c r="C103">
        <v>-3.7714999999999999E-2</v>
      </c>
      <c r="D103">
        <v>-0.20789199999999999</v>
      </c>
      <c r="E103">
        <v>5.7367000000000001E-2</v>
      </c>
      <c r="F103">
        <v>-0.235067</v>
      </c>
      <c r="G103">
        <v>-0.21023500000000001</v>
      </c>
      <c r="H103">
        <v>-0.13879</v>
      </c>
      <c r="I103">
        <v>-0.197607</v>
      </c>
      <c r="J103">
        <v>0.170208</v>
      </c>
      <c r="K103">
        <v>-0.20483399999999999</v>
      </c>
      <c r="L103">
        <v>-0.25674799999999998</v>
      </c>
      <c r="M103">
        <v>-0.12582499999999999</v>
      </c>
      <c r="N103">
        <v>-7.6969999999999997E-2</v>
      </c>
      <c r="O103">
        <v>-0.118964</v>
      </c>
      <c r="P103">
        <v>-0.38472400000000001</v>
      </c>
      <c r="Q103">
        <v>-0.135847</v>
      </c>
      <c r="R103">
        <v>-0.21213399999999999</v>
      </c>
      <c r="S103">
        <v>-0.43695800000000001</v>
      </c>
      <c r="T103">
        <v>-0.18307399999999999</v>
      </c>
      <c r="U103">
        <v>-9.4688999999999995E-2</v>
      </c>
      <c r="V103">
        <v>-3.0304989999999998</v>
      </c>
    </row>
    <row r="104" spans="2:22" x14ac:dyDescent="0.3">
      <c r="B104" t="s">
        <v>79</v>
      </c>
      <c r="C104">
        <v>0.35374800000000001</v>
      </c>
      <c r="D104">
        <v>0.233377</v>
      </c>
      <c r="E104">
        <v>0.57740199999999997</v>
      </c>
      <c r="F104">
        <v>0.59584099999999995</v>
      </c>
      <c r="G104">
        <v>1.156649</v>
      </c>
      <c r="H104">
        <v>0.14954200000000001</v>
      </c>
      <c r="I104">
        <v>0.29383399999999998</v>
      </c>
      <c r="J104">
        <v>1.729625</v>
      </c>
      <c r="K104">
        <v>0.42444999999999999</v>
      </c>
      <c r="L104">
        <v>2.136028</v>
      </c>
      <c r="M104">
        <v>0.32685599999999998</v>
      </c>
      <c r="N104">
        <v>9.9196000000000006E-2</v>
      </c>
      <c r="O104">
        <v>0.486178</v>
      </c>
      <c r="P104">
        <v>0.16556699999999999</v>
      </c>
      <c r="Q104">
        <v>-7.5579999999999994E-2</v>
      </c>
      <c r="R104">
        <v>0.38454700000000003</v>
      </c>
      <c r="S104">
        <v>9.7196000000000005E-2</v>
      </c>
      <c r="T104">
        <v>0.10494299999999999</v>
      </c>
      <c r="U104">
        <v>0.18329500000000001</v>
      </c>
      <c r="V104">
        <v>9.4226949999999992</v>
      </c>
    </row>
    <row r="105" spans="2:22" x14ac:dyDescent="0.3">
      <c r="B105" t="s">
        <v>80</v>
      </c>
      <c r="C105">
        <v>0.33839200000000003</v>
      </c>
      <c r="D105">
        <v>0.131745</v>
      </c>
      <c r="E105">
        <v>0.16250700000000001</v>
      </c>
      <c r="F105">
        <v>0.126855</v>
      </c>
      <c r="G105">
        <v>8.0277000000000001E-2</v>
      </c>
      <c r="H105">
        <v>9.7124000000000002E-2</v>
      </c>
      <c r="I105">
        <v>0.158605</v>
      </c>
      <c r="J105">
        <v>0.18066699999999999</v>
      </c>
      <c r="K105">
        <v>3.0884000000000002E-2</v>
      </c>
      <c r="L105">
        <v>0.11569500000000001</v>
      </c>
      <c r="M105">
        <v>0.13337499999999999</v>
      </c>
      <c r="N105">
        <v>0.136742</v>
      </c>
      <c r="O105">
        <v>0.12789300000000001</v>
      </c>
      <c r="P105">
        <v>6.0538000000000002E-2</v>
      </c>
      <c r="Q105">
        <v>-5.9783999999999997E-2</v>
      </c>
      <c r="R105">
        <v>0.133633</v>
      </c>
      <c r="S105">
        <v>4.1984E-2</v>
      </c>
      <c r="T105">
        <v>0.112978</v>
      </c>
      <c r="U105">
        <v>0.126776</v>
      </c>
      <c r="V105">
        <v>2.2368869999999998</v>
      </c>
    </row>
    <row r="106" spans="2:22" x14ac:dyDescent="0.3">
      <c r="B106" t="s">
        <v>81</v>
      </c>
      <c r="C106">
        <v>-3.2172000000000001</v>
      </c>
      <c r="D106">
        <v>-1.837529</v>
      </c>
      <c r="E106">
        <v>-1.7001250000000001</v>
      </c>
      <c r="F106">
        <v>-2.457586</v>
      </c>
      <c r="G106">
        <v>-1.693759</v>
      </c>
      <c r="H106">
        <v>-1.567272</v>
      </c>
      <c r="I106">
        <v>-1.7382569999999999</v>
      </c>
      <c r="J106">
        <v>-2.4377089999999999</v>
      </c>
      <c r="K106">
        <v>-2.4400330000000001</v>
      </c>
      <c r="L106">
        <v>-1.894031</v>
      </c>
      <c r="M106">
        <v>-1.8064659999999999</v>
      </c>
      <c r="N106">
        <v>-1.8998109999999999</v>
      </c>
      <c r="O106">
        <v>-1.7265159999999999</v>
      </c>
      <c r="P106">
        <v>-1.6900580000000001</v>
      </c>
      <c r="Q106">
        <v>-1.111464</v>
      </c>
      <c r="R106">
        <v>-2.0000659999999999</v>
      </c>
      <c r="S106">
        <v>-1.9932810000000001</v>
      </c>
      <c r="T106">
        <v>-2.336131</v>
      </c>
      <c r="U106">
        <v>-1.785542</v>
      </c>
      <c r="V106">
        <v>-37.332835000000003</v>
      </c>
    </row>
    <row r="107" spans="2:22" x14ac:dyDescent="0.3">
      <c r="B107" t="s">
        <v>82</v>
      </c>
      <c r="C107">
        <v>-6.8921999999999997E-2</v>
      </c>
      <c r="D107">
        <v>-0.14372299999999999</v>
      </c>
      <c r="E107">
        <v>-0.265156</v>
      </c>
      <c r="F107">
        <v>-0.27929599999999999</v>
      </c>
      <c r="G107">
        <v>-0.358149</v>
      </c>
      <c r="H107">
        <v>-0.54907099999999998</v>
      </c>
      <c r="I107">
        <v>-2.3960000000000001E-3</v>
      </c>
      <c r="J107">
        <v>-0.22579099999999999</v>
      </c>
      <c r="K107">
        <v>-0.28817100000000001</v>
      </c>
      <c r="L107">
        <v>-0.46466099999999999</v>
      </c>
      <c r="M107">
        <v>-0.194407</v>
      </c>
      <c r="N107">
        <v>-0.17343700000000001</v>
      </c>
      <c r="O107">
        <v>-4.6715E-2</v>
      </c>
      <c r="P107">
        <v>-0.160603</v>
      </c>
      <c r="Q107">
        <v>-0.11802700000000001</v>
      </c>
      <c r="R107">
        <v>-0.17153499999999999</v>
      </c>
      <c r="S107">
        <v>-0.227271</v>
      </c>
      <c r="T107">
        <v>-0.21840300000000001</v>
      </c>
      <c r="U107">
        <v>-0.17277000000000001</v>
      </c>
      <c r="V107">
        <v>-4.1285040000000004</v>
      </c>
    </row>
    <row r="108" spans="2:22" x14ac:dyDescent="0.3">
      <c r="B108" t="s">
        <v>83</v>
      </c>
      <c r="C108">
        <v>-1.8847039999999999</v>
      </c>
      <c r="D108">
        <v>-1.428129</v>
      </c>
      <c r="E108">
        <v>-1.310657</v>
      </c>
      <c r="F108">
        <v>-1.7663899999999999</v>
      </c>
      <c r="G108">
        <v>-0.99935099999999999</v>
      </c>
      <c r="H108">
        <v>-0.97265000000000001</v>
      </c>
      <c r="I108">
        <v>-1.676061</v>
      </c>
      <c r="J108">
        <v>-1.734564</v>
      </c>
      <c r="K108">
        <v>-1.912444</v>
      </c>
      <c r="L108">
        <v>-1.532122</v>
      </c>
      <c r="M108">
        <v>-1.4654560000000001</v>
      </c>
      <c r="N108">
        <v>-1.5770630000000001</v>
      </c>
      <c r="O108">
        <v>-1.481007</v>
      </c>
      <c r="P108">
        <v>-1.376717</v>
      </c>
      <c r="Q108">
        <v>-1.0453950000000001</v>
      </c>
      <c r="R108">
        <v>-1.446024</v>
      </c>
      <c r="S108">
        <v>-1.5743309999999999</v>
      </c>
      <c r="T108">
        <v>-1.3014619999999999</v>
      </c>
      <c r="U108">
        <v>-1.3559909999999999</v>
      </c>
      <c r="V108">
        <v>-27.840517999999999</v>
      </c>
    </row>
    <row r="109" spans="2:22" x14ac:dyDescent="0.3">
      <c r="B109" t="s">
        <v>84</v>
      </c>
      <c r="C109">
        <v>3.5542999999999998E-2</v>
      </c>
      <c r="D109">
        <v>-0.119629</v>
      </c>
      <c r="E109">
        <v>-0.13925100000000001</v>
      </c>
      <c r="F109">
        <v>-0.14855399999999999</v>
      </c>
      <c r="G109">
        <v>-0.148756</v>
      </c>
      <c r="H109">
        <v>-0.18745300000000001</v>
      </c>
      <c r="I109">
        <v>-4.2200000000000001E-2</v>
      </c>
      <c r="J109">
        <v>-0.91271899999999995</v>
      </c>
      <c r="K109">
        <v>-0.30601600000000001</v>
      </c>
      <c r="L109">
        <v>-0.16744899999999999</v>
      </c>
      <c r="M109">
        <v>-0.27929599999999999</v>
      </c>
      <c r="N109">
        <v>-0.29611199999999999</v>
      </c>
      <c r="O109">
        <v>-0.57520000000000004</v>
      </c>
      <c r="P109">
        <v>-0.327324</v>
      </c>
      <c r="Q109">
        <v>-0.157746</v>
      </c>
      <c r="R109">
        <v>-0.163441</v>
      </c>
      <c r="S109">
        <v>-0.66593599999999997</v>
      </c>
      <c r="T109">
        <v>-0.190391</v>
      </c>
      <c r="U109">
        <v>-3.7712000000000002E-2</v>
      </c>
      <c r="V109">
        <v>-4.8296419999999998</v>
      </c>
    </row>
    <row r="110" spans="2:22" x14ac:dyDescent="0.3">
      <c r="B110" t="s">
        <v>85</v>
      </c>
      <c r="C110">
        <v>-4.8668999999999997E-2</v>
      </c>
      <c r="D110">
        <v>-0.18800500000000001</v>
      </c>
      <c r="E110">
        <v>-0.16222400000000001</v>
      </c>
      <c r="F110">
        <v>-0.19680700000000001</v>
      </c>
      <c r="G110">
        <v>-0.18667500000000001</v>
      </c>
      <c r="H110">
        <v>-0.15979499999999999</v>
      </c>
      <c r="I110">
        <v>-0.16566900000000001</v>
      </c>
      <c r="J110">
        <v>-0.165634</v>
      </c>
      <c r="K110">
        <v>-0.25803799999999999</v>
      </c>
      <c r="L110">
        <v>-0.21863099999999999</v>
      </c>
      <c r="M110">
        <v>-0.15090799999999999</v>
      </c>
      <c r="N110">
        <v>-0.119363</v>
      </c>
      <c r="O110">
        <v>-0.13949800000000001</v>
      </c>
      <c r="P110">
        <v>-0.31533099999999997</v>
      </c>
      <c r="Q110">
        <v>-0.16759299999999999</v>
      </c>
      <c r="R110">
        <v>-0.198826</v>
      </c>
      <c r="S110">
        <v>-0.42298000000000002</v>
      </c>
      <c r="T110">
        <v>-0.198076</v>
      </c>
      <c r="U110">
        <v>-9.2884999999999995E-2</v>
      </c>
      <c r="V110">
        <v>-3.5556049999999999</v>
      </c>
    </row>
    <row r="111" spans="2:22" x14ac:dyDescent="0.3">
      <c r="B111" t="s">
        <v>86</v>
      </c>
      <c r="C111">
        <v>-3.2440999999999998E-2</v>
      </c>
      <c r="D111">
        <v>-0.12081799999999999</v>
      </c>
      <c r="E111">
        <v>-0.104336</v>
      </c>
      <c r="F111">
        <v>-0.10911999999999999</v>
      </c>
      <c r="G111">
        <v>-0.13034000000000001</v>
      </c>
      <c r="H111">
        <v>-0.12685199999999999</v>
      </c>
      <c r="I111">
        <v>-7.9446000000000003E-2</v>
      </c>
      <c r="J111">
        <v>-0.14324799999999999</v>
      </c>
      <c r="K111">
        <v>-0.22544800000000001</v>
      </c>
      <c r="L111">
        <v>-0.11593199999999999</v>
      </c>
      <c r="M111">
        <v>-0.13769200000000001</v>
      </c>
      <c r="N111">
        <v>-0.115954</v>
      </c>
      <c r="O111">
        <v>-9.8747000000000001E-2</v>
      </c>
      <c r="P111">
        <v>-0.26559500000000003</v>
      </c>
      <c r="Q111">
        <v>-0.184839</v>
      </c>
      <c r="R111">
        <v>-0.181341</v>
      </c>
      <c r="S111">
        <v>-0.37848700000000002</v>
      </c>
      <c r="T111">
        <v>-0.20732300000000001</v>
      </c>
      <c r="U111">
        <v>-7.0486999999999994E-2</v>
      </c>
      <c r="V111">
        <v>-2.8284449999999999</v>
      </c>
    </row>
    <row r="112" spans="2:22" x14ac:dyDescent="0.3">
      <c r="B112" t="s">
        <v>87</v>
      </c>
      <c r="C112">
        <v>-2.4343E-2</v>
      </c>
      <c r="D112">
        <v>-9.5800999999999997E-2</v>
      </c>
      <c r="E112">
        <v>-8.1969E-2</v>
      </c>
      <c r="F112">
        <v>-0.12598699999999999</v>
      </c>
      <c r="G112">
        <v>-0.12446500000000001</v>
      </c>
      <c r="H112">
        <v>-0.15266199999999999</v>
      </c>
      <c r="I112">
        <v>-4.1467999999999998E-2</v>
      </c>
      <c r="J112">
        <v>-0.14390600000000001</v>
      </c>
      <c r="K112">
        <v>-0.22542599999999999</v>
      </c>
      <c r="L112">
        <v>-0.102743</v>
      </c>
      <c r="M112">
        <v>-0.162326</v>
      </c>
      <c r="N112">
        <v>-0.104375</v>
      </c>
      <c r="O112">
        <v>-9.9982000000000001E-2</v>
      </c>
      <c r="P112">
        <v>-0.23535200000000001</v>
      </c>
      <c r="Q112">
        <v>-0.21055599999999999</v>
      </c>
      <c r="R112">
        <v>-0.16450300000000001</v>
      </c>
      <c r="S112">
        <v>-0.40422599999999997</v>
      </c>
      <c r="T112">
        <v>-0.19070200000000001</v>
      </c>
      <c r="U112">
        <v>-5.2488E-2</v>
      </c>
      <c r="V112">
        <v>-2.7432799999999999</v>
      </c>
    </row>
    <row r="113" spans="2:22" x14ac:dyDescent="0.3">
      <c r="B113" t="s">
        <v>88</v>
      </c>
      <c r="C113">
        <v>5.3986369999999999</v>
      </c>
      <c r="D113">
        <v>-0.657578</v>
      </c>
      <c r="E113">
        <v>3.3319999999999999E-3</v>
      </c>
      <c r="F113">
        <v>-20.133338999999999</v>
      </c>
      <c r="G113">
        <v>-0.12562799999999999</v>
      </c>
      <c r="H113">
        <v>-6.7169999999999994E-2</v>
      </c>
      <c r="I113">
        <v>0.15512899999999999</v>
      </c>
      <c r="J113">
        <v>-0.82907200000000003</v>
      </c>
      <c r="K113">
        <v>-1.520627</v>
      </c>
      <c r="L113">
        <v>-10.496108</v>
      </c>
      <c r="M113">
        <v>-0.77456000000000003</v>
      </c>
      <c r="N113">
        <v>-0.83490299999999995</v>
      </c>
      <c r="O113">
        <v>-0.78119799999999995</v>
      </c>
      <c r="P113">
        <v>-0.14501900000000001</v>
      </c>
      <c r="Q113">
        <v>3.3582000000000001E-2</v>
      </c>
      <c r="R113">
        <v>-0.164525</v>
      </c>
      <c r="S113">
        <v>-1.3050839999999999</v>
      </c>
      <c r="T113">
        <v>-2.2863129999999998</v>
      </c>
      <c r="U113">
        <v>-0.65642400000000001</v>
      </c>
      <c r="V113">
        <v>-35.186866999999999</v>
      </c>
    </row>
    <row r="114" spans="2:22" x14ac:dyDescent="0.3">
      <c r="B114" t="s">
        <v>89</v>
      </c>
      <c r="C114">
        <v>-2.8966799999999999</v>
      </c>
      <c r="D114">
        <v>4.0213739999999998</v>
      </c>
      <c r="E114">
        <v>8.2787100000000002</v>
      </c>
      <c r="F114">
        <v>85.836089999999999</v>
      </c>
      <c r="G114">
        <v>6.2093629999999997</v>
      </c>
      <c r="H114">
        <v>1.210459</v>
      </c>
      <c r="I114">
        <v>0.50231700000000001</v>
      </c>
      <c r="J114">
        <v>44.649180999999999</v>
      </c>
      <c r="K114">
        <v>35.682980000000001</v>
      </c>
      <c r="L114">
        <v>42.688580000000002</v>
      </c>
      <c r="M114">
        <v>9.8507669999999994</v>
      </c>
      <c r="N114">
        <v>6.8425820000000002</v>
      </c>
      <c r="O114">
        <v>17.137571000000001</v>
      </c>
      <c r="P114">
        <v>0.50422199999999995</v>
      </c>
      <c r="Q114">
        <v>0.26035000000000003</v>
      </c>
      <c r="R114">
        <v>0.96346399999999999</v>
      </c>
      <c r="S114">
        <v>49.265853999999997</v>
      </c>
      <c r="T114">
        <v>23.846385999999999</v>
      </c>
      <c r="U114">
        <v>11.850389</v>
      </c>
      <c r="V114">
        <v>346.703959</v>
      </c>
    </row>
    <row r="115" spans="2:22" x14ac:dyDescent="0.3">
      <c r="B115" t="s">
        <v>90</v>
      </c>
      <c r="C115">
        <v>0.50306300000000004</v>
      </c>
      <c r="D115">
        <v>0.30376599999999998</v>
      </c>
      <c r="E115">
        <v>0.29188599999999998</v>
      </c>
      <c r="F115">
        <v>1.2835430000000001</v>
      </c>
      <c r="G115">
        <v>2.4315980000000001</v>
      </c>
      <c r="H115">
        <v>-0.85353999999999997</v>
      </c>
      <c r="I115">
        <v>0.54731700000000005</v>
      </c>
      <c r="J115">
        <v>3.1730670000000001</v>
      </c>
      <c r="K115">
        <v>1.253954</v>
      </c>
      <c r="L115">
        <v>3.9688620000000001</v>
      </c>
      <c r="M115">
        <v>0.425093</v>
      </c>
      <c r="N115">
        <v>0.12592900000000001</v>
      </c>
      <c r="O115">
        <v>0.78663700000000003</v>
      </c>
      <c r="P115">
        <v>0.49355300000000002</v>
      </c>
      <c r="Q115">
        <v>-0.287246</v>
      </c>
      <c r="R115">
        <v>0.84173600000000004</v>
      </c>
      <c r="S115">
        <v>0.41872399999999999</v>
      </c>
      <c r="T115">
        <v>0.36682799999999999</v>
      </c>
      <c r="U115">
        <v>0.550925</v>
      </c>
      <c r="V115">
        <v>16.625695</v>
      </c>
    </row>
    <row r="116" spans="2:22" x14ac:dyDescent="0.3">
      <c r="B116" t="s">
        <v>91</v>
      </c>
      <c r="C116">
        <v>3.4395280000000001</v>
      </c>
      <c r="D116">
        <v>1.139953</v>
      </c>
      <c r="E116">
        <v>1.0298639999999999</v>
      </c>
      <c r="F116">
        <v>3.3339880000000002</v>
      </c>
      <c r="G116">
        <v>1.834514</v>
      </c>
      <c r="H116">
        <v>1.934043</v>
      </c>
      <c r="I116">
        <v>0.47311500000000001</v>
      </c>
      <c r="J116">
        <v>2.0676909999999999</v>
      </c>
      <c r="K116">
        <v>1.3839140000000001</v>
      </c>
      <c r="L116">
        <v>2.7612109999999999</v>
      </c>
      <c r="M116">
        <v>2.1771769999999999</v>
      </c>
      <c r="N116">
        <v>1.935222</v>
      </c>
      <c r="O116">
        <v>0.583673</v>
      </c>
      <c r="P116">
        <v>0.84874700000000003</v>
      </c>
      <c r="Q116">
        <v>1.162922</v>
      </c>
      <c r="R116">
        <v>1.4139079999999999</v>
      </c>
      <c r="S116">
        <v>1.2750220000000001</v>
      </c>
      <c r="T116">
        <v>0.41256199999999998</v>
      </c>
      <c r="U116">
        <v>2.2792340000000002</v>
      </c>
      <c r="V116">
        <v>31.486287999999998</v>
      </c>
    </row>
    <row r="117" spans="2:22" x14ac:dyDescent="0.3">
      <c r="B117" t="s">
        <v>129</v>
      </c>
      <c r="C117">
        <v>-4.3094E-2</v>
      </c>
      <c r="D117">
        <v>-0.12142799999999999</v>
      </c>
      <c r="E117">
        <v>-0.101839</v>
      </c>
      <c r="F117">
        <v>-0.102231</v>
      </c>
      <c r="G117">
        <v>-0.127743</v>
      </c>
      <c r="H117">
        <v>-0.115926</v>
      </c>
      <c r="I117">
        <v>-8.6798E-2</v>
      </c>
      <c r="J117">
        <v>-0.11592</v>
      </c>
      <c r="K117">
        <v>-0.17089399999999999</v>
      </c>
      <c r="L117">
        <v>-0.10995199999999999</v>
      </c>
      <c r="M117">
        <v>-0.12986600000000001</v>
      </c>
      <c r="N117">
        <v>-0.1139</v>
      </c>
      <c r="O117">
        <v>-9.8921999999999996E-2</v>
      </c>
      <c r="P117">
        <v>-0.249365</v>
      </c>
      <c r="Q117">
        <v>-0.15374199999999999</v>
      </c>
      <c r="R117">
        <v>-0.16446</v>
      </c>
      <c r="S117">
        <v>-0.27059699999999998</v>
      </c>
      <c r="T117">
        <v>-0.112788</v>
      </c>
      <c r="U117">
        <v>-7.4883000000000005E-2</v>
      </c>
      <c r="V117">
        <v>-2.4643470000000001</v>
      </c>
    </row>
    <row r="118" spans="2:22" x14ac:dyDescent="0.3">
      <c r="B118" t="s">
        <v>20</v>
      </c>
      <c r="C118">
        <v>468.09999399999998</v>
      </c>
      <c r="D118">
        <v>102.19866500000001</v>
      </c>
      <c r="E118">
        <v>114.011951</v>
      </c>
      <c r="F118">
        <v>257.32593700000001</v>
      </c>
      <c r="G118">
        <v>91.743515000000002</v>
      </c>
      <c r="H118">
        <v>38.434423000000002</v>
      </c>
      <c r="I118">
        <v>22.851724000000001</v>
      </c>
      <c r="J118">
        <v>178.921817</v>
      </c>
      <c r="K118">
        <v>128.26896300000001</v>
      </c>
      <c r="L118">
        <v>83.622538000000006</v>
      </c>
      <c r="M118">
        <v>46.794609999999999</v>
      </c>
      <c r="N118">
        <v>43.387050000000002</v>
      </c>
      <c r="O118">
        <v>42.032947999999998</v>
      </c>
      <c r="P118">
        <v>36.150713000000003</v>
      </c>
      <c r="Q118">
        <v>57.716774999999998</v>
      </c>
      <c r="R118">
        <v>46.097313</v>
      </c>
      <c r="S118">
        <v>92.919606999999999</v>
      </c>
      <c r="T118">
        <v>78.713132999999999</v>
      </c>
      <c r="U118">
        <v>130.792947</v>
      </c>
      <c r="V118">
        <v>2060.0846240000001</v>
      </c>
    </row>
    <row r="121" spans="2:22" x14ac:dyDescent="0.3">
      <c r="C121" t="s">
        <v>133</v>
      </c>
      <c r="D121" t="s">
        <v>132</v>
      </c>
    </row>
    <row r="122" spans="2:22" x14ac:dyDescent="0.3">
      <c r="B122" s="6" t="s">
        <v>120</v>
      </c>
      <c r="C122">
        <f>+C25</f>
        <v>-5.208018</v>
      </c>
      <c r="D122" s="5">
        <f>+C84</f>
        <v>3.7976459999999999</v>
      </c>
    </row>
    <row r="123" spans="2:22" x14ac:dyDescent="0.3">
      <c r="B123" s="6" t="s">
        <v>121</v>
      </c>
      <c r="C123">
        <f t="shared" ref="C123:C130" si="0">+C26</f>
        <v>-6.2641229999999997</v>
      </c>
      <c r="D123" s="5">
        <f t="shared" ref="D123:D130" si="1">+C85</f>
        <v>2.7181069999999998</v>
      </c>
    </row>
    <row r="124" spans="2:22" x14ac:dyDescent="0.3">
      <c r="B124" s="6" t="s">
        <v>122</v>
      </c>
      <c r="C124">
        <f t="shared" si="0"/>
        <v>18.25638</v>
      </c>
      <c r="D124" s="5">
        <f t="shared" si="1"/>
        <v>13.786248000000001</v>
      </c>
    </row>
    <row r="125" spans="2:22" x14ac:dyDescent="0.3">
      <c r="B125" s="6" t="s">
        <v>123</v>
      </c>
      <c r="C125">
        <f t="shared" si="0"/>
        <v>-4.8001880000000003</v>
      </c>
      <c r="D125" s="5">
        <f t="shared" si="1"/>
        <v>4.377459</v>
      </c>
    </row>
    <row r="126" spans="2:22" x14ac:dyDescent="0.3">
      <c r="B126" s="6" t="s">
        <v>124</v>
      </c>
      <c r="C126">
        <f t="shared" si="0"/>
        <v>-0.34293699999999999</v>
      </c>
      <c r="D126" s="5">
        <f t="shared" si="1"/>
        <v>6.3780679999999998</v>
      </c>
    </row>
    <row r="127" spans="2:22" x14ac:dyDescent="0.3">
      <c r="B127" s="6" t="s">
        <v>125</v>
      </c>
      <c r="C127">
        <f t="shared" si="0"/>
        <v>-3.7442609999999998</v>
      </c>
      <c r="D127" s="5">
        <f t="shared" si="1"/>
        <v>4.4931039999999998</v>
      </c>
    </row>
    <row r="128" spans="2:22" x14ac:dyDescent="0.3">
      <c r="B128" s="6" t="s">
        <v>126</v>
      </c>
      <c r="C128">
        <f t="shared" si="0"/>
        <v>-2.2640799999999999</v>
      </c>
      <c r="D128" s="5">
        <f t="shared" si="1"/>
        <v>6.8826859999999996</v>
      </c>
    </row>
    <row r="129" spans="2:4" x14ac:dyDescent="0.3">
      <c r="B129" s="6" t="s">
        <v>128</v>
      </c>
      <c r="C129">
        <f t="shared" si="0"/>
        <v>-0.66172399999999998</v>
      </c>
      <c r="D129" s="5">
        <f t="shared" si="1"/>
        <v>2.7484470000000001</v>
      </c>
    </row>
    <row r="130" spans="2:4" x14ac:dyDescent="0.3">
      <c r="B130" s="6" t="s">
        <v>127</v>
      </c>
      <c r="C130">
        <f t="shared" si="0"/>
        <v>-1.322751</v>
      </c>
      <c r="D130" s="5">
        <f t="shared" si="1"/>
        <v>2.5521769999999999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0"/>
  <sheetViews>
    <sheetView topLeftCell="A106" workbookViewId="0">
      <selection activeCell="A3" sqref="A3"/>
    </sheetView>
  </sheetViews>
  <sheetFormatPr defaultRowHeight="14.4" x14ac:dyDescent="0.3"/>
  <sheetData>
    <row r="1" spans="2:22" x14ac:dyDescent="0.3">
      <c r="B1" t="s">
        <v>130</v>
      </c>
    </row>
    <row r="2" spans="2:22" x14ac:dyDescent="0.3">
      <c r="B2" t="s">
        <v>131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</row>
    <row r="3" spans="2:22" x14ac:dyDescent="0.3">
      <c r="B3" t="s">
        <v>21</v>
      </c>
      <c r="C3">
        <v>0</v>
      </c>
      <c r="D3">
        <v>0</v>
      </c>
      <c r="E3">
        <v>0.17305699999999999</v>
      </c>
      <c r="F3">
        <v>0</v>
      </c>
      <c r="G3">
        <v>0</v>
      </c>
      <c r="H3">
        <v>0</v>
      </c>
      <c r="I3">
        <v>6.5529999999999998E-3</v>
      </c>
      <c r="J3">
        <v>0.22094900000000001</v>
      </c>
      <c r="K3">
        <v>0.24241799999999999</v>
      </c>
      <c r="L3">
        <v>0</v>
      </c>
      <c r="M3">
        <v>0</v>
      </c>
      <c r="N3">
        <v>0</v>
      </c>
      <c r="O3">
        <v>-1.2508E-2</v>
      </c>
      <c r="P3">
        <v>0</v>
      </c>
      <c r="Q3">
        <v>0</v>
      </c>
      <c r="R3">
        <v>0</v>
      </c>
      <c r="S3">
        <v>0.190695</v>
      </c>
      <c r="T3">
        <v>0.19301299999999999</v>
      </c>
      <c r="U3">
        <v>-4.6610000000000002E-3</v>
      </c>
      <c r="V3">
        <v>1.0095179999999999</v>
      </c>
    </row>
    <row r="4" spans="2:22" x14ac:dyDescent="0.3">
      <c r="B4" t="s">
        <v>22</v>
      </c>
      <c r="C4">
        <v>0</v>
      </c>
      <c r="D4">
        <v>0</v>
      </c>
      <c r="E4">
        <v>0.190743</v>
      </c>
      <c r="F4">
        <v>0</v>
      </c>
      <c r="G4">
        <v>0</v>
      </c>
      <c r="H4">
        <v>0</v>
      </c>
      <c r="I4">
        <v>9.01E-4</v>
      </c>
      <c r="J4">
        <v>0.18385199999999999</v>
      </c>
      <c r="K4">
        <v>0.15293100000000001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5.1390000000000003E-3</v>
      </c>
      <c r="T4">
        <v>0.19969600000000001</v>
      </c>
      <c r="U4">
        <v>2.8334999999999999E-2</v>
      </c>
      <c r="V4">
        <v>0.76159699999999997</v>
      </c>
    </row>
    <row r="5" spans="2:22" x14ac:dyDescent="0.3">
      <c r="B5" t="s">
        <v>23</v>
      </c>
      <c r="C5">
        <v>0</v>
      </c>
      <c r="D5">
        <v>0</v>
      </c>
      <c r="E5">
        <v>0.19553100000000001</v>
      </c>
      <c r="F5">
        <v>0</v>
      </c>
      <c r="G5">
        <v>0</v>
      </c>
      <c r="H5">
        <v>0</v>
      </c>
      <c r="I5">
        <v>1.1199999999999999E-3</v>
      </c>
      <c r="J5">
        <v>0.16842599999999999</v>
      </c>
      <c r="K5">
        <v>0.21124000000000001</v>
      </c>
      <c r="L5">
        <v>0</v>
      </c>
      <c r="M5">
        <v>0</v>
      </c>
      <c r="N5">
        <v>0</v>
      </c>
      <c r="O5">
        <v>-1.4964999999999999E-2</v>
      </c>
      <c r="P5">
        <v>0</v>
      </c>
      <c r="Q5">
        <v>0</v>
      </c>
      <c r="R5">
        <v>0</v>
      </c>
      <c r="S5">
        <v>-0.19122900000000001</v>
      </c>
      <c r="T5">
        <v>0.220273</v>
      </c>
      <c r="U5">
        <v>8.9467000000000005E-2</v>
      </c>
      <c r="V5">
        <v>0.67986400000000002</v>
      </c>
    </row>
    <row r="6" spans="2:22" x14ac:dyDescent="0.3">
      <c r="B6" t="s">
        <v>24</v>
      </c>
      <c r="C6">
        <v>0</v>
      </c>
      <c r="D6">
        <v>0.26793699999999998</v>
      </c>
      <c r="E6">
        <v>0.21643599999999999</v>
      </c>
      <c r="F6">
        <v>0</v>
      </c>
      <c r="G6">
        <v>0</v>
      </c>
      <c r="H6">
        <v>1.3688000000000001E-2</v>
      </c>
      <c r="I6">
        <v>5.7000000000000002E-3</v>
      </c>
      <c r="J6">
        <v>0.177704</v>
      </c>
      <c r="K6">
        <v>0.19886999999999999</v>
      </c>
      <c r="L6">
        <v>-6.7128999999999994E-2</v>
      </c>
      <c r="M6">
        <v>-4.5485999999999999E-2</v>
      </c>
      <c r="N6">
        <v>-5.7080000000000004E-3</v>
      </c>
      <c r="O6">
        <v>-7.7000000000000002E-3</v>
      </c>
      <c r="P6">
        <v>0</v>
      </c>
      <c r="Q6">
        <v>0</v>
      </c>
      <c r="R6">
        <v>0</v>
      </c>
      <c r="S6">
        <v>6.8643999999999997E-2</v>
      </c>
      <c r="T6">
        <v>0.18518200000000001</v>
      </c>
      <c r="U6">
        <v>0.132497</v>
      </c>
      <c r="V6">
        <v>1.1406339999999999</v>
      </c>
    </row>
    <row r="7" spans="2:22" x14ac:dyDescent="0.3">
      <c r="B7" t="s">
        <v>25</v>
      </c>
      <c r="C7">
        <v>0</v>
      </c>
      <c r="D7">
        <v>0</v>
      </c>
      <c r="E7">
        <v>0.17549300000000001</v>
      </c>
      <c r="F7">
        <v>0</v>
      </c>
      <c r="G7">
        <v>0</v>
      </c>
      <c r="H7">
        <v>2.1988000000000001E-2</v>
      </c>
      <c r="I7">
        <v>6.6150000000000002E-3</v>
      </c>
      <c r="J7">
        <v>0.108197</v>
      </c>
      <c r="K7">
        <v>0.20153299999999999</v>
      </c>
      <c r="L7">
        <v>-5.1540999999999997E-2</v>
      </c>
      <c r="M7">
        <v>-3.8477999999999998E-2</v>
      </c>
      <c r="N7">
        <v>-1.9212E-2</v>
      </c>
      <c r="O7">
        <v>-4.7679999999999997E-3</v>
      </c>
      <c r="P7">
        <v>0</v>
      </c>
      <c r="Q7">
        <v>0</v>
      </c>
      <c r="R7">
        <v>0</v>
      </c>
      <c r="S7">
        <v>0</v>
      </c>
      <c r="T7">
        <v>0.12967100000000001</v>
      </c>
      <c r="U7">
        <v>1.1402000000000001E-2</v>
      </c>
      <c r="V7">
        <v>0.54090099999999997</v>
      </c>
    </row>
    <row r="8" spans="2:22" x14ac:dyDescent="0.3">
      <c r="B8" t="s">
        <v>26</v>
      </c>
      <c r="C8">
        <v>0</v>
      </c>
      <c r="D8">
        <v>0</v>
      </c>
      <c r="E8">
        <v>9.2809000000000003E-2</v>
      </c>
      <c r="F8">
        <v>0</v>
      </c>
      <c r="G8">
        <v>0</v>
      </c>
      <c r="H8">
        <v>2.4025000000000001E-2</v>
      </c>
      <c r="I8">
        <v>6.0559999999999998E-3</v>
      </c>
      <c r="J8">
        <v>0.14923400000000001</v>
      </c>
      <c r="K8">
        <v>0.16658500000000001</v>
      </c>
      <c r="L8">
        <v>-5.3483999999999997E-2</v>
      </c>
      <c r="M8">
        <v>-4.7780999999999997E-2</v>
      </c>
      <c r="N8">
        <v>-3.1881E-2</v>
      </c>
      <c r="O8">
        <v>-6.9080000000000001E-3</v>
      </c>
      <c r="P8">
        <v>0</v>
      </c>
      <c r="Q8">
        <v>0</v>
      </c>
      <c r="R8">
        <v>0</v>
      </c>
      <c r="S8">
        <v>0</v>
      </c>
      <c r="T8">
        <v>4.8804E-2</v>
      </c>
      <c r="U8">
        <v>6.0679999999999996E-3</v>
      </c>
      <c r="V8">
        <v>0.35352800000000001</v>
      </c>
    </row>
    <row r="9" spans="2:22" x14ac:dyDescent="0.3">
      <c r="B9" t="s">
        <v>27</v>
      </c>
      <c r="C9">
        <v>2.0451899999999998</v>
      </c>
      <c r="D9">
        <v>0</v>
      </c>
      <c r="E9">
        <v>0</v>
      </c>
      <c r="F9">
        <v>0.18082699999999999</v>
      </c>
      <c r="G9">
        <v>0</v>
      </c>
      <c r="H9">
        <v>4.9598000000000003E-2</v>
      </c>
      <c r="I9">
        <v>2.833E-3</v>
      </c>
      <c r="J9">
        <v>0.25240600000000002</v>
      </c>
      <c r="K9">
        <v>0.16192100000000001</v>
      </c>
      <c r="L9">
        <v>4.0670000000000003E-3</v>
      </c>
      <c r="M9">
        <v>0</v>
      </c>
      <c r="N9">
        <v>0</v>
      </c>
      <c r="O9">
        <v>-6.6309999999999997E-3</v>
      </c>
      <c r="P9">
        <v>8.7478E-2</v>
      </c>
      <c r="Q9">
        <v>9.3149999999999997E-2</v>
      </c>
      <c r="R9">
        <v>0</v>
      </c>
      <c r="S9">
        <v>7.5341000000000005E-2</v>
      </c>
      <c r="T9">
        <v>0.26993099999999998</v>
      </c>
      <c r="U9">
        <v>0.10455399999999999</v>
      </c>
      <c r="V9">
        <v>3.320665</v>
      </c>
    </row>
    <row r="10" spans="2:22" x14ac:dyDescent="0.3">
      <c r="B10" t="s">
        <v>28</v>
      </c>
      <c r="C10">
        <v>2.0140539999999998</v>
      </c>
      <c r="D10">
        <v>1.0597000000000001E-2</v>
      </c>
      <c r="E10">
        <v>0</v>
      </c>
      <c r="F10">
        <v>0.159329</v>
      </c>
      <c r="G10">
        <v>0</v>
      </c>
      <c r="H10">
        <v>3.3347000000000002E-2</v>
      </c>
      <c r="I10">
        <v>2.3040000000000001E-3</v>
      </c>
      <c r="J10">
        <v>0.21906400000000001</v>
      </c>
      <c r="K10">
        <v>0.22226599999999999</v>
      </c>
      <c r="L10">
        <v>0.49224699999999999</v>
      </c>
      <c r="M10">
        <v>0</v>
      </c>
      <c r="N10">
        <v>0</v>
      </c>
      <c r="O10">
        <v>4.1580000000000002E-3</v>
      </c>
      <c r="P10">
        <v>5.2754000000000002E-2</v>
      </c>
      <c r="Q10">
        <v>8.2188999999999998E-2</v>
      </c>
      <c r="R10">
        <v>0</v>
      </c>
      <c r="S10">
        <v>2.6395999999999999E-2</v>
      </c>
      <c r="T10">
        <v>0.263826</v>
      </c>
      <c r="U10">
        <v>0.172988</v>
      </c>
      <c r="V10">
        <v>3.7555160000000001</v>
      </c>
    </row>
    <row r="11" spans="2:22" x14ac:dyDescent="0.3">
      <c r="B11" t="s">
        <v>29</v>
      </c>
      <c r="C11">
        <v>2.2474080000000001</v>
      </c>
      <c r="D11">
        <v>8.5459999999999994E-2</v>
      </c>
      <c r="E11">
        <v>0</v>
      </c>
      <c r="F11">
        <v>0.105589</v>
      </c>
      <c r="G11">
        <v>4.1465000000000002E-2</v>
      </c>
      <c r="H11">
        <v>-2.6068000000000001E-2</v>
      </c>
      <c r="I11">
        <v>-1.5709999999999999E-3</v>
      </c>
      <c r="J11">
        <v>0.23125499999999999</v>
      </c>
      <c r="K11">
        <v>0.217615</v>
      </c>
      <c r="L11">
        <v>3.3410000000000002E-2</v>
      </c>
      <c r="M11">
        <v>0</v>
      </c>
      <c r="N11">
        <v>0</v>
      </c>
      <c r="O11">
        <v>-1.8242999999999999E-2</v>
      </c>
      <c r="P11">
        <v>-3.6803000000000002E-2</v>
      </c>
      <c r="Q11">
        <v>3.0404E-2</v>
      </c>
      <c r="R11">
        <v>0</v>
      </c>
      <c r="S11">
        <v>1.1610000000000001E-2</v>
      </c>
      <c r="T11">
        <v>0.27710899999999999</v>
      </c>
      <c r="U11">
        <v>0.164606</v>
      </c>
      <c r="V11">
        <v>3.3632460000000002</v>
      </c>
    </row>
    <row r="12" spans="2:22" x14ac:dyDescent="0.3">
      <c r="B12" t="s">
        <v>30</v>
      </c>
      <c r="C12">
        <v>4.5192059999999996</v>
      </c>
      <c r="D12">
        <v>9.6156000000000005E-2</v>
      </c>
      <c r="E12">
        <v>0.18562000000000001</v>
      </c>
      <c r="F12">
        <v>8.3599999999999994E-2</v>
      </c>
      <c r="G12">
        <v>4.0524999999999999E-2</v>
      </c>
      <c r="H12">
        <v>-7.2430000000000003E-3</v>
      </c>
      <c r="I12">
        <v>-5.9659999999999999E-3</v>
      </c>
      <c r="J12">
        <v>0.203433</v>
      </c>
      <c r="K12">
        <v>0.16397100000000001</v>
      </c>
      <c r="L12">
        <v>-2.4615000000000001E-2</v>
      </c>
      <c r="M12">
        <v>0</v>
      </c>
      <c r="N12">
        <v>2.9629999999999999E-3</v>
      </c>
      <c r="O12">
        <v>-2.1314E-2</v>
      </c>
      <c r="P12">
        <v>-5.8148999999999999E-2</v>
      </c>
      <c r="Q12">
        <v>2.1604000000000002E-2</v>
      </c>
      <c r="R12">
        <v>5.9339000000000003E-2</v>
      </c>
      <c r="S12">
        <v>-5.4400000000000004E-3</v>
      </c>
      <c r="T12">
        <v>0.20502600000000001</v>
      </c>
      <c r="U12">
        <v>0.15812200000000001</v>
      </c>
      <c r="V12">
        <v>5.6168380000000004</v>
      </c>
    </row>
    <row r="13" spans="2:22" x14ac:dyDescent="0.3">
      <c r="B13" t="s">
        <v>31</v>
      </c>
      <c r="C13">
        <v>4.3519810000000003</v>
      </c>
      <c r="D13">
        <v>8.6208000000000007E-2</v>
      </c>
      <c r="E13">
        <v>0.22905800000000001</v>
      </c>
      <c r="F13">
        <v>5.0480999999999998E-2</v>
      </c>
      <c r="G13">
        <v>6.5979999999999997E-2</v>
      </c>
      <c r="H13">
        <v>3.5569999999999998E-3</v>
      </c>
      <c r="I13">
        <v>-2.3830000000000001E-3</v>
      </c>
      <c r="J13">
        <v>0.16711899999999999</v>
      </c>
      <c r="K13">
        <v>0.19889799999999999</v>
      </c>
      <c r="L13">
        <v>-3.7569999999999999E-2</v>
      </c>
      <c r="M13">
        <v>0</v>
      </c>
      <c r="N13">
        <v>-4.3489999999999996E-3</v>
      </c>
      <c r="O13">
        <v>-1.5476999999999999E-2</v>
      </c>
      <c r="P13">
        <v>-0.18016799999999999</v>
      </c>
      <c r="Q13">
        <v>3.5429000000000002E-2</v>
      </c>
      <c r="R13">
        <v>0</v>
      </c>
      <c r="S13">
        <v>0</v>
      </c>
      <c r="T13">
        <v>0.176318</v>
      </c>
      <c r="U13">
        <v>5.8807999999999999E-2</v>
      </c>
      <c r="V13">
        <v>5.1838879999999996</v>
      </c>
    </row>
    <row r="14" spans="2:22" x14ac:dyDescent="0.3">
      <c r="B14" t="s">
        <v>32</v>
      </c>
      <c r="C14">
        <v>0.92985099999999998</v>
      </c>
      <c r="D14">
        <v>9.7395999999999996E-2</v>
      </c>
      <c r="E14">
        <v>0.173094</v>
      </c>
      <c r="F14">
        <v>0</v>
      </c>
      <c r="G14">
        <v>5.6030999999999997E-2</v>
      </c>
      <c r="H14">
        <v>9.5440000000000004E-3</v>
      </c>
      <c r="I14">
        <v>1.892E-3</v>
      </c>
      <c r="J14">
        <v>0.12285500000000001</v>
      </c>
      <c r="K14">
        <v>0.20983199999999999</v>
      </c>
      <c r="L14">
        <v>-3.6783000000000003E-2</v>
      </c>
      <c r="M14">
        <v>0</v>
      </c>
      <c r="N14">
        <v>-1.2748000000000001E-2</v>
      </c>
      <c r="O14">
        <v>-2.0129000000000001E-2</v>
      </c>
      <c r="P14">
        <v>0</v>
      </c>
      <c r="Q14">
        <v>4.4467E-2</v>
      </c>
      <c r="R14">
        <v>0</v>
      </c>
      <c r="S14">
        <v>0</v>
      </c>
      <c r="T14">
        <v>0.227211</v>
      </c>
      <c r="U14">
        <v>4.2063000000000003E-2</v>
      </c>
      <c r="V14">
        <v>1.8445750000000001</v>
      </c>
    </row>
    <row r="15" spans="2:22" x14ac:dyDescent="0.3">
      <c r="B15" t="s">
        <v>33</v>
      </c>
      <c r="C15">
        <v>0.21137400000000001</v>
      </c>
      <c r="D15">
        <v>6.1510000000000002E-3</v>
      </c>
      <c r="E15">
        <v>0</v>
      </c>
      <c r="F15">
        <v>0.17636199999999999</v>
      </c>
      <c r="G15">
        <v>0</v>
      </c>
      <c r="H15">
        <v>2.6682999999999998E-2</v>
      </c>
      <c r="I15">
        <v>-1.021E-3</v>
      </c>
      <c r="J15">
        <v>0</v>
      </c>
      <c r="K15">
        <v>7.7406000000000003E-2</v>
      </c>
      <c r="L15">
        <v>0.11014400000000001</v>
      </c>
      <c r="M15">
        <v>0</v>
      </c>
      <c r="N15">
        <v>0</v>
      </c>
      <c r="O15">
        <v>-4.1450000000000002E-3</v>
      </c>
      <c r="P15">
        <v>-6.2840999999999994E-2</v>
      </c>
      <c r="Q15">
        <v>7.4279999999999999E-2</v>
      </c>
      <c r="R15">
        <v>0</v>
      </c>
      <c r="S15">
        <v>0</v>
      </c>
      <c r="T15">
        <v>0</v>
      </c>
      <c r="U15">
        <v>0</v>
      </c>
      <c r="V15">
        <v>0.61439299999999997</v>
      </c>
    </row>
    <row r="16" spans="2:22" x14ac:dyDescent="0.3">
      <c r="B16" t="s">
        <v>34</v>
      </c>
      <c r="C16">
        <v>0.81637499999999996</v>
      </c>
      <c r="D16">
        <v>6.5900000000000004E-3</v>
      </c>
      <c r="E16">
        <v>0</v>
      </c>
      <c r="F16">
        <v>7.4719999999999995E-2</v>
      </c>
      <c r="G16">
        <v>0</v>
      </c>
      <c r="H16">
        <v>2.1484E-2</v>
      </c>
      <c r="I16">
        <v>-8.3699999999999996E-4</v>
      </c>
      <c r="J16">
        <v>0.15887000000000001</v>
      </c>
      <c r="K16">
        <v>0.135465</v>
      </c>
      <c r="L16">
        <v>0.42697600000000002</v>
      </c>
      <c r="M16">
        <v>0</v>
      </c>
      <c r="N16">
        <v>0</v>
      </c>
      <c r="O16">
        <v>-2.7759999999999998E-3</v>
      </c>
      <c r="P16">
        <v>-2.2748000000000001E-2</v>
      </c>
      <c r="Q16">
        <v>9.5401E-2</v>
      </c>
      <c r="R16">
        <v>3.3709000000000003E-2</v>
      </c>
      <c r="S16">
        <v>0</v>
      </c>
      <c r="T16">
        <v>0</v>
      </c>
      <c r="U16">
        <v>0</v>
      </c>
      <c r="V16">
        <v>1.7432289999999999</v>
      </c>
    </row>
    <row r="17" spans="2:22" x14ac:dyDescent="0.3">
      <c r="B17" t="s">
        <v>35</v>
      </c>
      <c r="C17">
        <v>0.219722</v>
      </c>
      <c r="D17">
        <v>1.6027E-2</v>
      </c>
      <c r="E17">
        <v>0</v>
      </c>
      <c r="F17">
        <v>0.121435</v>
      </c>
      <c r="G17">
        <v>4.1986999999999997E-2</v>
      </c>
      <c r="H17">
        <v>2.1172E-2</v>
      </c>
      <c r="I17">
        <v>-1.521E-3</v>
      </c>
      <c r="J17">
        <v>0.13362099999999999</v>
      </c>
      <c r="K17">
        <v>0.156971</v>
      </c>
      <c r="L17">
        <v>0.34136</v>
      </c>
      <c r="M17">
        <v>0</v>
      </c>
      <c r="N17">
        <v>-4.5599999999999998E-3</v>
      </c>
      <c r="O17">
        <v>8.3770000000000008E-3</v>
      </c>
      <c r="P17">
        <v>-7.3807999999999999E-2</v>
      </c>
      <c r="Q17">
        <v>6.1086000000000001E-2</v>
      </c>
      <c r="R17">
        <v>6.1804999999999999E-2</v>
      </c>
      <c r="S17">
        <v>0</v>
      </c>
      <c r="T17">
        <v>0</v>
      </c>
      <c r="U17">
        <v>-1.235E-2</v>
      </c>
      <c r="V17">
        <v>1.0913250000000001</v>
      </c>
    </row>
    <row r="18" spans="2:22" x14ac:dyDescent="0.3">
      <c r="B18" t="s">
        <v>36</v>
      </c>
      <c r="C18">
        <v>-3.4069999999999999E-3</v>
      </c>
      <c r="D18">
        <v>4.0916000000000001E-2</v>
      </c>
      <c r="E18">
        <v>0</v>
      </c>
      <c r="F18">
        <v>0.14485000000000001</v>
      </c>
      <c r="G18">
        <v>0</v>
      </c>
      <c r="H18">
        <v>2.5887E-2</v>
      </c>
      <c r="I18">
        <v>-1.9040000000000001E-3</v>
      </c>
      <c r="J18">
        <v>1.7951999999999999E-2</v>
      </c>
      <c r="K18">
        <v>0.15118699999999999</v>
      </c>
      <c r="L18">
        <v>0</v>
      </c>
      <c r="M18">
        <v>0</v>
      </c>
      <c r="N18">
        <v>6.914E-3</v>
      </c>
      <c r="O18">
        <v>7.156E-3</v>
      </c>
      <c r="P18">
        <v>6.6935999999999996E-2</v>
      </c>
      <c r="Q18">
        <v>6.2204000000000002E-2</v>
      </c>
      <c r="R18">
        <v>6.1821000000000001E-2</v>
      </c>
      <c r="S18">
        <v>0</v>
      </c>
      <c r="T18">
        <v>0</v>
      </c>
      <c r="U18">
        <v>-1.1353E-2</v>
      </c>
      <c r="V18">
        <v>0.56915899999999997</v>
      </c>
    </row>
    <row r="19" spans="2:22" x14ac:dyDescent="0.3"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1.6539999999999999E-2</v>
      </c>
      <c r="I19">
        <v>0</v>
      </c>
      <c r="J19">
        <v>0</v>
      </c>
      <c r="K19">
        <v>3.2399999999999998E-2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4.1505E-2</v>
      </c>
      <c r="V19">
        <v>9.0445999999999999E-2</v>
      </c>
    </row>
    <row r="20" spans="2:22" x14ac:dyDescent="0.3">
      <c r="B20" t="s">
        <v>38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0.33676299999999998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0.33676299999999998</v>
      </c>
    </row>
    <row r="21" spans="2:22" x14ac:dyDescent="0.3">
      <c r="B21" t="s">
        <v>55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2:22" x14ac:dyDescent="0.3">
      <c r="B22" t="s">
        <v>56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2:22" x14ac:dyDescent="0.3">
      <c r="B23" t="s">
        <v>57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2:22" x14ac:dyDescent="0.3">
      <c r="B24" t="s">
        <v>58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2:22" x14ac:dyDescent="0.3">
      <c r="B25" t="s">
        <v>59</v>
      </c>
      <c r="C25">
        <v>-1.8062530000000001</v>
      </c>
      <c r="D25">
        <v>0.52225299999999997</v>
      </c>
      <c r="E25">
        <v>1.9060000000000001E-2</v>
      </c>
      <c r="F25">
        <v>2.3300179999999999</v>
      </c>
      <c r="G25">
        <v>8.5359000000000004E-2</v>
      </c>
      <c r="H25">
        <v>2.2013999999999999E-2</v>
      </c>
      <c r="I25">
        <v>1.1318999999999999E-2</v>
      </c>
      <c r="J25">
        <v>0.37998399999999999</v>
      </c>
      <c r="K25">
        <v>0.21119299999999999</v>
      </c>
      <c r="L25">
        <v>3.408E-3</v>
      </c>
      <c r="M25">
        <v>-6.3183000000000003E-2</v>
      </c>
      <c r="N25">
        <v>-4.7477999999999999E-2</v>
      </c>
      <c r="O25">
        <v>1.4827999999999999E-2</v>
      </c>
      <c r="P25">
        <v>0.13333999999999999</v>
      </c>
      <c r="Q25">
        <v>2.4704E-2</v>
      </c>
      <c r="R25">
        <v>0.85253500000000004</v>
      </c>
      <c r="S25">
        <v>-0.16928000000000001</v>
      </c>
      <c r="T25">
        <v>8.1108E-2</v>
      </c>
      <c r="U25">
        <v>0.238872</v>
      </c>
      <c r="V25">
        <v>2.8437999999999999</v>
      </c>
    </row>
    <row r="26" spans="2:22" x14ac:dyDescent="0.3">
      <c r="B26" t="s">
        <v>60</v>
      </c>
      <c r="C26">
        <v>-2.1584379999999999</v>
      </c>
      <c r="D26">
        <v>0.193855</v>
      </c>
      <c r="E26">
        <v>0.13974500000000001</v>
      </c>
      <c r="F26">
        <v>0.441496</v>
      </c>
      <c r="G26">
        <v>0.65103200000000006</v>
      </c>
      <c r="H26">
        <v>0.134552</v>
      </c>
      <c r="I26">
        <v>5.8518000000000001E-2</v>
      </c>
      <c r="J26">
        <v>0.37835999999999997</v>
      </c>
      <c r="K26">
        <v>0.35288199999999997</v>
      </c>
      <c r="L26">
        <v>0.19664699999999999</v>
      </c>
      <c r="M26">
        <v>1.4355059999999999</v>
      </c>
      <c r="N26">
        <v>0.96947700000000003</v>
      </c>
      <c r="O26">
        <v>0.148535</v>
      </c>
      <c r="P26">
        <v>5.5549000000000001E-2</v>
      </c>
      <c r="Q26">
        <v>0.13268199999999999</v>
      </c>
      <c r="R26">
        <v>0.191882</v>
      </c>
      <c r="S26">
        <v>0.35671199999999997</v>
      </c>
      <c r="T26">
        <v>0.84548999999999996</v>
      </c>
      <c r="U26">
        <v>0.163854</v>
      </c>
      <c r="V26">
        <v>4.6883350000000004</v>
      </c>
    </row>
    <row r="27" spans="2:22" x14ac:dyDescent="0.3">
      <c r="B27" t="s">
        <v>61</v>
      </c>
      <c r="C27">
        <v>20.600999999999999</v>
      </c>
      <c r="D27">
        <v>0.14665500000000001</v>
      </c>
      <c r="E27">
        <v>1.485968</v>
      </c>
      <c r="F27">
        <v>-1.2306330000000001</v>
      </c>
      <c r="G27">
        <v>3.5365180000000001</v>
      </c>
      <c r="H27">
        <v>0.562473</v>
      </c>
      <c r="I27">
        <v>2.6016999999999998E-2</v>
      </c>
      <c r="J27">
        <v>1.0813699999999999</v>
      </c>
      <c r="K27">
        <v>0.75590800000000002</v>
      </c>
      <c r="L27">
        <v>0.85882499999999995</v>
      </c>
      <c r="M27">
        <v>0.265094</v>
      </c>
      <c r="N27">
        <v>0.31939400000000001</v>
      </c>
      <c r="O27">
        <v>7.6852000000000004E-2</v>
      </c>
      <c r="P27">
        <v>0.22362299999999999</v>
      </c>
      <c r="Q27">
        <v>0.225184</v>
      </c>
      <c r="R27">
        <v>0.73770400000000003</v>
      </c>
      <c r="S27">
        <v>1.052532</v>
      </c>
      <c r="T27">
        <v>9.1993000000000005E-2</v>
      </c>
      <c r="U27">
        <v>2.1741799999999998</v>
      </c>
      <c r="V27">
        <v>32.990659000000001</v>
      </c>
    </row>
    <row r="28" spans="2:22" x14ac:dyDescent="0.3">
      <c r="B28" t="s">
        <v>62</v>
      </c>
      <c r="C28">
        <v>-1.7283999999999999</v>
      </c>
      <c r="D28">
        <v>0.51036199999999998</v>
      </c>
      <c r="E28">
        <v>0.66815400000000003</v>
      </c>
      <c r="F28">
        <v>1.199659</v>
      </c>
      <c r="G28">
        <v>0.242364</v>
      </c>
      <c r="H28">
        <v>0.225989</v>
      </c>
      <c r="I28">
        <v>3.7871000000000002E-2</v>
      </c>
      <c r="J28">
        <v>0.456264</v>
      </c>
      <c r="K28">
        <v>0.61620600000000003</v>
      </c>
      <c r="L28">
        <v>0.62941400000000003</v>
      </c>
      <c r="M28">
        <v>0.12718399999999999</v>
      </c>
      <c r="N28">
        <v>0.42335499999999998</v>
      </c>
      <c r="O28">
        <v>5.7045999999999999E-2</v>
      </c>
      <c r="P28">
        <v>0.29279699999999997</v>
      </c>
      <c r="Q28">
        <v>0.24835199999999999</v>
      </c>
      <c r="R28">
        <v>0.36068499999999998</v>
      </c>
      <c r="S28">
        <v>0.26642199999999999</v>
      </c>
      <c r="T28">
        <v>0.49726100000000001</v>
      </c>
      <c r="U28">
        <v>0.68009299999999995</v>
      </c>
      <c r="V28">
        <v>5.811077</v>
      </c>
    </row>
    <row r="29" spans="2:22" x14ac:dyDescent="0.3">
      <c r="B29" t="s">
        <v>63</v>
      </c>
      <c r="C29">
        <v>-0.23982999999999999</v>
      </c>
      <c r="D29">
        <v>2.41E-2</v>
      </c>
      <c r="E29">
        <v>-0.495141</v>
      </c>
      <c r="F29">
        <v>1.1618E-2</v>
      </c>
      <c r="G29">
        <v>2.3600000000000001E-3</v>
      </c>
      <c r="H29">
        <v>9.2669999999999992E-3</v>
      </c>
      <c r="I29">
        <v>9.6469999999999993E-3</v>
      </c>
      <c r="J29">
        <v>-0.1002</v>
      </c>
      <c r="K29">
        <v>1.4885000000000001E-2</v>
      </c>
      <c r="L29">
        <v>1.193E-3</v>
      </c>
      <c r="M29">
        <v>-3.7072000000000001E-2</v>
      </c>
      <c r="N29">
        <v>1.6455000000000001E-2</v>
      </c>
      <c r="O29">
        <v>8.345E-3</v>
      </c>
      <c r="P29">
        <v>-7.7689999999999995E-2</v>
      </c>
      <c r="Q29">
        <v>2.0478E-2</v>
      </c>
      <c r="R29">
        <v>1.5283E-2</v>
      </c>
      <c r="S29">
        <v>-5.4162000000000002E-2</v>
      </c>
      <c r="T29">
        <v>-3.1468000000000003E-2</v>
      </c>
      <c r="U29">
        <v>0.103329</v>
      </c>
      <c r="V29">
        <v>-0.79860200000000003</v>
      </c>
    </row>
    <row r="30" spans="2:22" x14ac:dyDescent="0.3">
      <c r="B30" t="s">
        <v>64</v>
      </c>
      <c r="C30">
        <v>-1.3052159999999999</v>
      </c>
      <c r="D30">
        <v>0.151509</v>
      </c>
      <c r="E30">
        <v>0.19168399999999999</v>
      </c>
      <c r="F30">
        <v>0.48601699999999998</v>
      </c>
      <c r="G30">
        <v>0.147644</v>
      </c>
      <c r="H30">
        <v>3.3097000000000001E-2</v>
      </c>
      <c r="I30">
        <v>4.5168E-2</v>
      </c>
      <c r="J30">
        <v>0.23546300000000001</v>
      </c>
      <c r="K30">
        <v>0.30152800000000002</v>
      </c>
      <c r="L30">
        <v>3.4046E-2</v>
      </c>
      <c r="M30">
        <v>1.3143999999999999E-2</v>
      </c>
      <c r="N30">
        <v>7.9579999999999998E-2</v>
      </c>
      <c r="O30">
        <v>2.2032E-2</v>
      </c>
      <c r="P30">
        <v>-5.6404999999999997E-2</v>
      </c>
      <c r="Q30">
        <v>9.3574000000000004E-2</v>
      </c>
      <c r="R30">
        <v>0.147789</v>
      </c>
      <c r="S30">
        <v>2.9454999999999999E-2</v>
      </c>
      <c r="T30">
        <v>0.35129199999999999</v>
      </c>
      <c r="U30">
        <v>0.14874000000000001</v>
      </c>
      <c r="V30">
        <v>1.150142</v>
      </c>
    </row>
    <row r="31" spans="2:22" x14ac:dyDescent="0.3">
      <c r="B31" t="s">
        <v>65</v>
      </c>
      <c r="C31">
        <v>-0.854657</v>
      </c>
      <c r="D31">
        <v>-5.7999999999999996E-3</v>
      </c>
      <c r="E31">
        <v>4.6321000000000001E-2</v>
      </c>
      <c r="F31">
        <v>0.19481200000000001</v>
      </c>
      <c r="G31">
        <v>8.1967999999999999E-2</v>
      </c>
      <c r="H31">
        <v>2.3421000000000001E-2</v>
      </c>
      <c r="I31">
        <v>2.656E-2</v>
      </c>
      <c r="J31">
        <v>-4.0949999999999997E-3</v>
      </c>
      <c r="K31">
        <v>0.100818</v>
      </c>
      <c r="L31">
        <v>6.6284999999999997E-2</v>
      </c>
      <c r="M31">
        <v>0.121573</v>
      </c>
      <c r="N31">
        <v>5.1505000000000002E-2</v>
      </c>
      <c r="O31">
        <v>2.2886E-2</v>
      </c>
      <c r="P31">
        <v>0.20135400000000001</v>
      </c>
      <c r="Q31">
        <v>4.7104E-2</v>
      </c>
      <c r="R31">
        <v>6.1019999999999998E-2</v>
      </c>
      <c r="S31">
        <v>4.8618000000000001E-2</v>
      </c>
      <c r="T31">
        <v>0.102968</v>
      </c>
      <c r="U31">
        <v>9.5227999999999993E-2</v>
      </c>
      <c r="V31">
        <v>0.42788799999999999</v>
      </c>
    </row>
    <row r="32" spans="2:22" x14ac:dyDescent="0.3">
      <c r="B32" t="s">
        <v>66</v>
      </c>
      <c r="C32">
        <v>-0.340943</v>
      </c>
      <c r="D32">
        <v>2.8986000000000001E-2</v>
      </c>
      <c r="E32">
        <v>3.7852999999999998E-2</v>
      </c>
      <c r="F32">
        <v>-2.5870000000000001E-2</v>
      </c>
      <c r="G32">
        <v>-4.8606000000000003E-2</v>
      </c>
      <c r="H32">
        <v>4.0169999999999997E-3</v>
      </c>
      <c r="I32">
        <v>3.1029999999999999E-2</v>
      </c>
      <c r="J32">
        <v>-6.5195000000000003E-2</v>
      </c>
      <c r="K32">
        <v>-3.4420000000000002E-3</v>
      </c>
      <c r="L32">
        <v>-0.12517200000000001</v>
      </c>
      <c r="M32">
        <v>5.5348000000000001E-2</v>
      </c>
      <c r="N32">
        <v>-2.8180000000000002E-3</v>
      </c>
      <c r="O32">
        <v>8.0839999999999992E-3</v>
      </c>
      <c r="P32">
        <v>-0.120682</v>
      </c>
      <c r="Q32">
        <v>4.4340999999999998E-2</v>
      </c>
      <c r="R32">
        <v>1.9761999999999998E-2</v>
      </c>
      <c r="S32">
        <v>-7.4328000000000005E-2</v>
      </c>
      <c r="T32">
        <v>-0.11762300000000001</v>
      </c>
      <c r="U32">
        <v>-8.489E-3</v>
      </c>
      <c r="V32">
        <v>-0.70374499999999995</v>
      </c>
    </row>
    <row r="33" spans="2:22" x14ac:dyDescent="0.3">
      <c r="B33" t="s">
        <v>67</v>
      </c>
      <c r="C33">
        <v>-0.60812100000000002</v>
      </c>
      <c r="D33">
        <v>0.10760500000000001</v>
      </c>
      <c r="E33">
        <v>5.28E-2</v>
      </c>
      <c r="F33">
        <v>0.25720300000000001</v>
      </c>
      <c r="G33">
        <v>-0.49199300000000001</v>
      </c>
      <c r="H33">
        <v>2.4514999999999999E-2</v>
      </c>
      <c r="I33">
        <v>3.4403999999999997E-2</v>
      </c>
      <c r="J33">
        <v>0.11394799999999999</v>
      </c>
      <c r="K33">
        <v>9.0279999999999996E-3</v>
      </c>
      <c r="L33">
        <v>-0.381388</v>
      </c>
      <c r="M33">
        <v>-8.5736999999999994E-2</v>
      </c>
      <c r="N33">
        <v>-3.1083E-2</v>
      </c>
      <c r="O33">
        <v>2.3793999999999999E-2</v>
      </c>
      <c r="P33">
        <v>-0.112105</v>
      </c>
      <c r="Q33">
        <v>3.8643999999999998E-2</v>
      </c>
      <c r="R33">
        <v>4.8070000000000002E-2</v>
      </c>
      <c r="S33">
        <v>-1.5594999999999999E-2</v>
      </c>
      <c r="T33">
        <v>-0.11310199999999999</v>
      </c>
      <c r="U33">
        <v>0.26627299999999998</v>
      </c>
      <c r="V33">
        <v>-0.86284099999999997</v>
      </c>
    </row>
    <row r="34" spans="2:22" x14ac:dyDescent="0.3">
      <c r="B34" t="s">
        <v>68</v>
      </c>
      <c r="C34">
        <v>-0.86844100000000002</v>
      </c>
      <c r="D34">
        <v>0.10231700000000001</v>
      </c>
      <c r="E34">
        <v>0.14233299999999999</v>
      </c>
      <c r="F34">
        <v>0.49025099999999999</v>
      </c>
      <c r="G34">
        <v>-0.21076400000000001</v>
      </c>
      <c r="H34">
        <v>4.5881999999999999E-2</v>
      </c>
      <c r="I34">
        <v>5.2102000000000002E-2</v>
      </c>
      <c r="J34">
        <v>0.108295</v>
      </c>
      <c r="K34">
        <v>7.9426999999999998E-2</v>
      </c>
      <c r="L34">
        <v>-0.17186699999999999</v>
      </c>
      <c r="M34">
        <v>0.109155</v>
      </c>
      <c r="N34">
        <v>0.133163</v>
      </c>
      <c r="O34">
        <v>4.0334000000000002E-2</v>
      </c>
      <c r="P34">
        <v>1.8966E-2</v>
      </c>
      <c r="Q34">
        <v>8.1641000000000005E-2</v>
      </c>
      <c r="R34">
        <v>7.1480000000000002E-2</v>
      </c>
      <c r="S34">
        <v>-0.212869</v>
      </c>
      <c r="T34">
        <v>-5.4925000000000002E-2</v>
      </c>
      <c r="U34">
        <v>0.71185299999999996</v>
      </c>
      <c r="V34">
        <v>0.66833200000000004</v>
      </c>
    </row>
    <row r="35" spans="2:22" x14ac:dyDescent="0.3">
      <c r="B35" t="s">
        <v>69</v>
      </c>
      <c r="C35">
        <v>-0.317527</v>
      </c>
      <c r="D35">
        <v>1.3602E-2</v>
      </c>
      <c r="E35">
        <v>5.986E-3</v>
      </c>
      <c r="F35">
        <v>-6.2742000000000006E-2</v>
      </c>
      <c r="G35">
        <v>-3.9742E-2</v>
      </c>
      <c r="H35">
        <v>4.9167000000000002E-2</v>
      </c>
      <c r="I35">
        <v>4.8372999999999999E-2</v>
      </c>
      <c r="J35">
        <v>-9.9228999999999998E-2</v>
      </c>
      <c r="K35">
        <v>-1.8865E-2</v>
      </c>
      <c r="L35">
        <v>-0.126889</v>
      </c>
      <c r="M35">
        <v>8.8880000000000001E-3</v>
      </c>
      <c r="N35">
        <v>1.353E-3</v>
      </c>
      <c r="O35">
        <v>7.3509999999999999E-3</v>
      </c>
      <c r="P35">
        <v>-1.0924E-2</v>
      </c>
      <c r="Q35">
        <v>-4.2550000000000001E-3</v>
      </c>
      <c r="R35">
        <v>4.6510999999999997E-2</v>
      </c>
      <c r="S35">
        <v>3.7930999999999999E-2</v>
      </c>
      <c r="T35">
        <v>6.5137E-2</v>
      </c>
      <c r="U35">
        <v>-3.7842000000000001E-2</v>
      </c>
      <c r="V35">
        <v>-0.43371399999999999</v>
      </c>
    </row>
    <row r="36" spans="2:22" x14ac:dyDescent="0.3">
      <c r="B36" t="s">
        <v>70</v>
      </c>
      <c r="C36">
        <v>-0.43238100000000002</v>
      </c>
      <c r="D36">
        <v>3.0681E-2</v>
      </c>
      <c r="E36">
        <v>8.0999999999999996E-4</v>
      </c>
      <c r="F36">
        <v>-4.6913999999999997E-2</v>
      </c>
      <c r="G36">
        <v>-0.29925499999999999</v>
      </c>
      <c r="H36">
        <v>2.2638999999999999E-2</v>
      </c>
      <c r="I36">
        <v>1.6802000000000001E-2</v>
      </c>
      <c r="J36">
        <v>5.6100000000000004E-3</v>
      </c>
      <c r="K36">
        <v>2.6282E-2</v>
      </c>
      <c r="L36">
        <v>-0.34297699999999998</v>
      </c>
      <c r="M36">
        <v>-4.2567000000000001E-2</v>
      </c>
      <c r="N36">
        <v>2.9413000000000002E-2</v>
      </c>
      <c r="O36">
        <v>-2.9066000000000002E-2</v>
      </c>
      <c r="P36">
        <v>4.6563E-2</v>
      </c>
      <c r="Q36">
        <v>3.6523E-2</v>
      </c>
      <c r="R36">
        <v>3.1710000000000002E-2</v>
      </c>
      <c r="S36">
        <v>-0.19026599999999999</v>
      </c>
      <c r="T36">
        <v>-6.0720999999999997E-2</v>
      </c>
      <c r="U36">
        <v>0.68335999999999997</v>
      </c>
      <c r="V36">
        <v>-0.51375400000000004</v>
      </c>
    </row>
    <row r="37" spans="2:22" x14ac:dyDescent="0.3">
      <c r="B37" t="s">
        <v>71</v>
      </c>
      <c r="C37">
        <v>-0.62130600000000002</v>
      </c>
      <c r="D37">
        <v>7.8264E-2</v>
      </c>
      <c r="E37">
        <v>8.3323999999999995E-2</v>
      </c>
      <c r="F37">
        <v>0.40542299999999998</v>
      </c>
      <c r="G37">
        <v>6.4560000000000006E-2</v>
      </c>
      <c r="H37">
        <v>0.14380699999999999</v>
      </c>
      <c r="I37">
        <v>0.31396800000000002</v>
      </c>
      <c r="J37">
        <v>3.7081000000000003E-2</v>
      </c>
      <c r="K37">
        <v>4.7822999999999997E-2</v>
      </c>
      <c r="L37">
        <v>-0.30599599999999999</v>
      </c>
      <c r="M37">
        <v>0.15051999999999999</v>
      </c>
      <c r="N37">
        <v>0.133571</v>
      </c>
      <c r="O37">
        <v>6.0720000000000001E-3</v>
      </c>
      <c r="P37">
        <v>0.27423399999999998</v>
      </c>
      <c r="Q37">
        <v>8.8067000000000006E-2</v>
      </c>
      <c r="R37">
        <v>2.5845E-2</v>
      </c>
      <c r="S37">
        <v>-0.137182</v>
      </c>
      <c r="T37">
        <v>-4.8160000000000001E-2</v>
      </c>
      <c r="U37">
        <v>0.122652</v>
      </c>
      <c r="V37">
        <v>0.86256699999999997</v>
      </c>
    </row>
    <row r="38" spans="2:22" x14ac:dyDescent="0.3">
      <c r="B38" t="s">
        <v>72</v>
      </c>
      <c r="C38">
        <v>-0.204899</v>
      </c>
      <c r="D38">
        <v>1.3258000000000001E-2</v>
      </c>
      <c r="E38">
        <v>5.7589000000000001E-2</v>
      </c>
      <c r="F38">
        <v>-4.3841999999999999E-2</v>
      </c>
      <c r="G38">
        <v>-0.101188</v>
      </c>
      <c r="H38">
        <v>0.11647</v>
      </c>
      <c r="I38">
        <v>-5.1610000000000003E-2</v>
      </c>
      <c r="J38">
        <v>-0.29620600000000002</v>
      </c>
      <c r="K38">
        <v>-9.2519999999999998E-3</v>
      </c>
      <c r="L38">
        <v>-0.40869299999999997</v>
      </c>
      <c r="M38">
        <v>-9.8793000000000006E-2</v>
      </c>
      <c r="N38">
        <v>-2.5339999999999998E-3</v>
      </c>
      <c r="O38">
        <v>-0.1235</v>
      </c>
      <c r="P38">
        <v>5.1228999999999997E-2</v>
      </c>
      <c r="Q38">
        <v>6.1011000000000003E-2</v>
      </c>
      <c r="R38">
        <v>-7.2069999999999999E-3</v>
      </c>
      <c r="S38">
        <v>6.476E-3</v>
      </c>
      <c r="T38">
        <v>2.9799999999999998E-4</v>
      </c>
      <c r="U38">
        <v>-1.8553E-2</v>
      </c>
      <c r="V38">
        <v>-1.0599479999999999</v>
      </c>
    </row>
    <row r="39" spans="2:22" x14ac:dyDescent="0.3">
      <c r="B39" t="s">
        <v>73</v>
      </c>
      <c r="C39">
        <v>-0.23119100000000001</v>
      </c>
      <c r="D39">
        <v>1.9137999999999999E-2</v>
      </c>
      <c r="E39">
        <v>1.2153000000000001E-2</v>
      </c>
      <c r="F39">
        <v>-2.0768999999999999E-2</v>
      </c>
      <c r="G39">
        <v>7.0699999999999995E-4</v>
      </c>
      <c r="H39">
        <v>-1.0534E-2</v>
      </c>
      <c r="I39">
        <v>1.7635999999999999E-2</v>
      </c>
      <c r="J39">
        <v>-0.102756</v>
      </c>
      <c r="K39">
        <v>-1.4742E-2</v>
      </c>
      <c r="L39">
        <v>-1.7697000000000001E-2</v>
      </c>
      <c r="M39">
        <v>-3.7677000000000002E-2</v>
      </c>
      <c r="N39">
        <v>1.8200999999999998E-2</v>
      </c>
      <c r="O39">
        <v>1.0076999999999999E-2</v>
      </c>
      <c r="P39">
        <v>-7.1503999999999998E-2</v>
      </c>
      <c r="Q39">
        <v>-3.6000000000000001E-5</v>
      </c>
      <c r="R39">
        <v>7.8919999999999997E-3</v>
      </c>
      <c r="S39">
        <v>-0.195803</v>
      </c>
      <c r="T39">
        <v>-8.5705000000000003E-2</v>
      </c>
      <c r="U39">
        <v>6.502E-3</v>
      </c>
      <c r="V39">
        <v>-0.69611000000000001</v>
      </c>
    </row>
    <row r="40" spans="2:22" x14ac:dyDescent="0.3">
      <c r="B40" t="s">
        <v>74</v>
      </c>
      <c r="C40">
        <v>-0.243898</v>
      </c>
      <c r="D40">
        <v>0.108489</v>
      </c>
      <c r="E40">
        <v>1.4825E-2</v>
      </c>
      <c r="F40">
        <v>-0.39965600000000001</v>
      </c>
      <c r="G40">
        <v>1.856E-3</v>
      </c>
      <c r="H40">
        <v>-6.025E-3</v>
      </c>
      <c r="I40">
        <v>5.2709999999999996E-3</v>
      </c>
      <c r="J40">
        <v>-0.531972</v>
      </c>
      <c r="K40">
        <v>-5.0345000000000001E-2</v>
      </c>
      <c r="L40">
        <v>-4.4766E-2</v>
      </c>
      <c r="M40">
        <v>-6.5110000000000001E-2</v>
      </c>
      <c r="N40">
        <v>-6.9057999999999994E-2</v>
      </c>
      <c r="O40">
        <v>-2.3240000000000001E-3</v>
      </c>
      <c r="P40">
        <v>1.6563999999999999E-2</v>
      </c>
      <c r="Q40">
        <v>-7.5009999999999999E-3</v>
      </c>
      <c r="R40">
        <v>9.8886000000000002E-2</v>
      </c>
      <c r="S40">
        <v>-9.4453999999999996E-2</v>
      </c>
      <c r="T40">
        <v>8.3650000000000002E-2</v>
      </c>
      <c r="U40">
        <v>6.1058000000000001E-2</v>
      </c>
      <c r="V40">
        <v>-1.1245099999999999</v>
      </c>
    </row>
    <row r="41" spans="2:22" x14ac:dyDescent="0.3">
      <c r="B41" t="s">
        <v>75</v>
      </c>
      <c r="C41">
        <v>-0.23291500000000001</v>
      </c>
      <c r="D41">
        <v>2.0261000000000001E-2</v>
      </c>
      <c r="E41">
        <v>3.9211000000000003E-2</v>
      </c>
      <c r="F41">
        <v>1.8044000000000001E-2</v>
      </c>
      <c r="G41">
        <v>-4.7330000000000002E-3</v>
      </c>
      <c r="H41">
        <v>-4.581E-3</v>
      </c>
      <c r="I41">
        <v>1.2775999999999999E-2</v>
      </c>
      <c r="J41">
        <v>-0.16151699999999999</v>
      </c>
      <c r="K41">
        <v>4.8741E-2</v>
      </c>
      <c r="L41">
        <v>-0.59001899999999996</v>
      </c>
      <c r="M41">
        <v>1.8270000000000001E-3</v>
      </c>
      <c r="N41">
        <v>4.3644000000000002E-2</v>
      </c>
      <c r="O41">
        <v>-3.9519999999999998E-3</v>
      </c>
      <c r="P41">
        <v>7.9303999999999999E-2</v>
      </c>
      <c r="Q41">
        <v>4.2319999999999997E-3</v>
      </c>
      <c r="R41">
        <v>0.13155900000000001</v>
      </c>
      <c r="S41">
        <v>-0.15900400000000001</v>
      </c>
      <c r="T41">
        <v>-1.3913999999999999E-2</v>
      </c>
      <c r="U41">
        <v>7.5171000000000002E-2</v>
      </c>
      <c r="V41">
        <v>-0.69586499999999996</v>
      </c>
    </row>
    <row r="42" spans="2:22" x14ac:dyDescent="0.3">
      <c r="B42" t="s">
        <v>76</v>
      </c>
      <c r="C42">
        <v>0.407802</v>
      </c>
      <c r="D42">
        <v>0.179755</v>
      </c>
      <c r="E42">
        <v>0.36623600000000001</v>
      </c>
      <c r="F42">
        <v>0.56590300000000004</v>
      </c>
      <c r="G42">
        <v>-1.9075000000000002E-2</v>
      </c>
      <c r="H42">
        <v>7.3738999999999999E-2</v>
      </c>
      <c r="I42">
        <v>1.000624</v>
      </c>
      <c r="J42">
        <v>-1.8061</v>
      </c>
      <c r="K42">
        <v>0.16701299999999999</v>
      </c>
      <c r="L42">
        <v>-0.73351</v>
      </c>
      <c r="M42">
        <v>0.404418</v>
      </c>
      <c r="N42">
        <v>0.63029100000000005</v>
      </c>
      <c r="O42">
        <v>0.24102100000000001</v>
      </c>
      <c r="P42">
        <v>0.31263200000000002</v>
      </c>
      <c r="Q42">
        <v>0.101649</v>
      </c>
      <c r="R42">
        <v>0.31302000000000002</v>
      </c>
      <c r="S42">
        <v>-0.62002299999999999</v>
      </c>
      <c r="T42">
        <v>0.14466200000000001</v>
      </c>
      <c r="U42">
        <v>0.57021299999999997</v>
      </c>
      <c r="V42">
        <v>2.3002699999999998</v>
      </c>
    </row>
    <row r="43" spans="2:22" x14ac:dyDescent="0.3">
      <c r="B43" t="s">
        <v>77</v>
      </c>
      <c r="C43">
        <v>-0.110723</v>
      </c>
      <c r="D43">
        <v>2.5045000000000001E-2</v>
      </c>
      <c r="E43">
        <v>2.1621000000000001E-2</v>
      </c>
      <c r="F43">
        <v>9.9594000000000002E-2</v>
      </c>
      <c r="G43">
        <v>1.4919E-2</v>
      </c>
      <c r="H43">
        <v>3.6840000000000002E-3</v>
      </c>
      <c r="I43">
        <v>1.4406E-2</v>
      </c>
      <c r="J43">
        <v>8.2190000000000006E-3</v>
      </c>
      <c r="K43">
        <v>9.2241000000000004E-2</v>
      </c>
      <c r="L43">
        <v>-2.9954000000000001E-2</v>
      </c>
      <c r="M43">
        <v>2.5461999999999999E-2</v>
      </c>
      <c r="N43">
        <v>2.9548999999999999E-2</v>
      </c>
      <c r="O43">
        <v>2.8070000000000001E-2</v>
      </c>
      <c r="P43">
        <v>0.237537</v>
      </c>
      <c r="Q43">
        <v>1.1854999999999999E-2</v>
      </c>
      <c r="R43">
        <v>0.16181300000000001</v>
      </c>
      <c r="S43">
        <v>5.9478000000000003E-2</v>
      </c>
      <c r="T43">
        <v>-2.5610999999999998E-2</v>
      </c>
      <c r="U43">
        <v>-4.5268999999999997E-2</v>
      </c>
      <c r="V43">
        <v>0.62193799999999999</v>
      </c>
    </row>
    <row r="44" spans="2:22" x14ac:dyDescent="0.3">
      <c r="B44" t="s">
        <v>78</v>
      </c>
      <c r="C44">
        <v>-4.9394229999999997</v>
      </c>
      <c r="D44">
        <v>2.1819999999999999E-2</v>
      </c>
      <c r="E44">
        <v>-1.074187</v>
      </c>
      <c r="F44">
        <v>-7.5919999999999998E-3</v>
      </c>
      <c r="G44">
        <v>2.5402999999999998E-2</v>
      </c>
      <c r="H44">
        <v>8.6129999999999998E-2</v>
      </c>
      <c r="I44">
        <v>6.1217000000000001E-2</v>
      </c>
      <c r="J44">
        <v>-3.055615</v>
      </c>
      <c r="K44">
        <v>-3.0468220000000001</v>
      </c>
      <c r="L44">
        <v>0.175678</v>
      </c>
      <c r="M44">
        <v>-5.7787999999999999E-2</v>
      </c>
      <c r="N44">
        <v>-0.25497199999999998</v>
      </c>
      <c r="O44">
        <v>-0.122181</v>
      </c>
      <c r="P44">
        <v>0.16366</v>
      </c>
      <c r="Q44">
        <v>3.2695000000000002E-2</v>
      </c>
      <c r="R44">
        <v>7.7656000000000003E-2</v>
      </c>
      <c r="S44">
        <v>-0.59216299999999999</v>
      </c>
      <c r="T44">
        <v>-0.13431000000000001</v>
      </c>
      <c r="U44">
        <v>-0.13619000000000001</v>
      </c>
      <c r="V44">
        <v>-12.776983</v>
      </c>
    </row>
    <row r="45" spans="2:22" x14ac:dyDescent="0.3">
      <c r="B45" t="s">
        <v>79</v>
      </c>
      <c r="C45">
        <v>-23.795411999999999</v>
      </c>
      <c r="D45">
        <v>-1.836851</v>
      </c>
      <c r="E45">
        <v>-0.116329</v>
      </c>
      <c r="F45">
        <v>-0.89488900000000005</v>
      </c>
      <c r="G45">
        <v>-0.71057599999999999</v>
      </c>
      <c r="H45">
        <v>-0.28123500000000001</v>
      </c>
      <c r="I45">
        <v>-2.0323690000000001</v>
      </c>
      <c r="J45">
        <v>-1.71549</v>
      </c>
      <c r="K45">
        <v>-2.1171470000000001</v>
      </c>
      <c r="L45">
        <v>-1.7824450000000001</v>
      </c>
      <c r="M45">
        <v>-2.2324679999999999</v>
      </c>
      <c r="N45">
        <v>-0.77900599999999998</v>
      </c>
      <c r="O45">
        <v>-1.639473</v>
      </c>
      <c r="P45">
        <v>-1.031336</v>
      </c>
      <c r="Q45">
        <v>-0.14605299999999999</v>
      </c>
      <c r="R45">
        <v>-0.472354</v>
      </c>
      <c r="S45">
        <v>-2.2237119999999999</v>
      </c>
      <c r="T45">
        <v>-1.1089180000000001</v>
      </c>
      <c r="U45">
        <v>-1.1794629999999999</v>
      </c>
      <c r="V45">
        <v>-46.095525000000002</v>
      </c>
    </row>
    <row r="46" spans="2:22" x14ac:dyDescent="0.3">
      <c r="B46" t="s">
        <v>80</v>
      </c>
      <c r="C46">
        <v>0.18886900000000001</v>
      </c>
      <c r="D46">
        <v>0.143429</v>
      </c>
      <c r="E46">
        <v>0.14652899999999999</v>
      </c>
      <c r="F46">
        <v>0.126445</v>
      </c>
      <c r="G46">
        <v>0.100561</v>
      </c>
      <c r="H46">
        <v>0.145681</v>
      </c>
      <c r="I46">
        <v>9.9290000000000003E-2</v>
      </c>
      <c r="J46">
        <v>0.18834400000000001</v>
      </c>
      <c r="K46">
        <v>0.14838699999999999</v>
      </c>
      <c r="L46">
        <v>0.104322</v>
      </c>
      <c r="M46">
        <v>0.13455700000000001</v>
      </c>
      <c r="N46">
        <v>0.13522400000000001</v>
      </c>
      <c r="O46">
        <v>0.11214200000000001</v>
      </c>
      <c r="P46">
        <v>0.16646</v>
      </c>
      <c r="Q46">
        <v>0.16031899999999999</v>
      </c>
      <c r="R46">
        <v>0.224996</v>
      </c>
      <c r="S46">
        <v>0.21057300000000001</v>
      </c>
      <c r="T46">
        <v>0.19156000000000001</v>
      </c>
      <c r="U46">
        <v>0.119255</v>
      </c>
      <c r="V46">
        <v>2.8469449999999998</v>
      </c>
    </row>
    <row r="47" spans="2:22" x14ac:dyDescent="0.3">
      <c r="B47" t="s">
        <v>81</v>
      </c>
      <c r="C47">
        <v>-1.855448</v>
      </c>
      <c r="D47">
        <v>-0.94672699999999999</v>
      </c>
      <c r="E47">
        <v>-0.86360300000000001</v>
      </c>
      <c r="F47">
        <v>-1.347078</v>
      </c>
      <c r="G47">
        <v>-0.818689</v>
      </c>
      <c r="H47">
        <v>-0.75839999999999996</v>
      </c>
      <c r="I47">
        <v>-0.86974399999999996</v>
      </c>
      <c r="J47">
        <v>-1.231114</v>
      </c>
      <c r="K47">
        <v>-1.167114</v>
      </c>
      <c r="L47">
        <v>-0.95247499999999996</v>
      </c>
      <c r="M47">
        <v>-0.88067099999999998</v>
      </c>
      <c r="N47">
        <v>-0.967414</v>
      </c>
      <c r="O47">
        <v>-0.85284400000000005</v>
      </c>
      <c r="P47">
        <v>-0.778389</v>
      </c>
      <c r="Q47">
        <v>-4.1186720000000001</v>
      </c>
      <c r="R47">
        <v>-0.96333999999999997</v>
      </c>
      <c r="S47">
        <v>-0.88068100000000005</v>
      </c>
      <c r="T47">
        <v>-1.118185</v>
      </c>
      <c r="U47">
        <v>-0.90756599999999998</v>
      </c>
      <c r="V47">
        <v>-22.278155000000002</v>
      </c>
    </row>
    <row r="48" spans="2:22" x14ac:dyDescent="0.3">
      <c r="B48" t="s">
        <v>82</v>
      </c>
      <c r="C48">
        <v>-1.174404</v>
      </c>
      <c r="D48">
        <v>-0.35863200000000001</v>
      </c>
      <c r="E48">
        <v>-0.25629999999999997</v>
      </c>
      <c r="F48">
        <v>-0.35557800000000001</v>
      </c>
      <c r="G48">
        <v>1.56586</v>
      </c>
      <c r="H48">
        <v>0.44750899999999999</v>
      </c>
      <c r="I48">
        <v>5.4308000000000002E-2</v>
      </c>
      <c r="J48">
        <v>-0.17258899999999999</v>
      </c>
      <c r="K48">
        <v>-0.113164</v>
      </c>
      <c r="L48">
        <v>4.4874729999999996</v>
      </c>
      <c r="M48">
        <v>-0.11995</v>
      </c>
      <c r="N48">
        <v>-0.15137700000000001</v>
      </c>
      <c r="O48">
        <v>7.3677999999999993E-2</v>
      </c>
      <c r="P48">
        <v>8.5172999999999999E-2</v>
      </c>
      <c r="Q48">
        <v>-4.9119000000000003E-2</v>
      </c>
      <c r="R48">
        <v>-1.4409999999999999E-2</v>
      </c>
      <c r="S48">
        <v>0.39457799999999998</v>
      </c>
      <c r="T48">
        <v>-9.4908999999999993E-2</v>
      </c>
      <c r="U48">
        <v>-0.17688400000000001</v>
      </c>
      <c r="V48">
        <v>4.0712640000000002</v>
      </c>
    </row>
    <row r="49" spans="2:22" x14ac:dyDescent="0.3">
      <c r="B49" t="s">
        <v>83</v>
      </c>
      <c r="C49">
        <v>-5.3603730000000001</v>
      </c>
      <c r="D49">
        <v>0.24440799999999999</v>
      </c>
      <c r="E49">
        <v>-0.106188</v>
      </c>
      <c r="F49">
        <v>-0.424904</v>
      </c>
      <c r="G49">
        <v>3.2351999999999999E-2</v>
      </c>
      <c r="H49">
        <v>-5.0598999999999998E-2</v>
      </c>
      <c r="I49">
        <v>0.42709000000000003</v>
      </c>
      <c r="J49">
        <v>-0.15138099999999999</v>
      </c>
      <c r="K49">
        <v>-0.54132999999999998</v>
      </c>
      <c r="L49">
        <v>0.29973499999999997</v>
      </c>
      <c r="M49">
        <v>0.34197699999999998</v>
      </c>
      <c r="N49">
        <v>0.46094299999999999</v>
      </c>
      <c r="O49">
        <v>0.38574799999999998</v>
      </c>
      <c r="P49">
        <v>0.14735899999999999</v>
      </c>
      <c r="Q49">
        <v>-9.5694000000000001E-2</v>
      </c>
      <c r="R49">
        <v>-4.9147999999999997E-2</v>
      </c>
      <c r="S49">
        <v>0.20605200000000001</v>
      </c>
      <c r="T49">
        <v>7.7155000000000001E-2</v>
      </c>
      <c r="U49">
        <v>0.189696</v>
      </c>
      <c r="V49">
        <v>-3.967104</v>
      </c>
    </row>
    <row r="50" spans="2:22" x14ac:dyDescent="0.3">
      <c r="B50" t="s">
        <v>84</v>
      </c>
      <c r="C50">
        <v>0.461783</v>
      </c>
      <c r="D50">
        <v>0.15204899999999999</v>
      </c>
      <c r="E50">
        <v>0.113357</v>
      </c>
      <c r="F50">
        <v>0.210925</v>
      </c>
      <c r="G50">
        <v>4.3031E-2</v>
      </c>
      <c r="H50">
        <v>6.9094000000000003E-2</v>
      </c>
      <c r="I50">
        <v>0.14066600000000001</v>
      </c>
      <c r="J50">
        <v>0.26490200000000003</v>
      </c>
      <c r="K50">
        <v>0.19392999999999999</v>
      </c>
      <c r="L50">
        <v>9.5023999999999997E-2</v>
      </c>
      <c r="M50">
        <v>0.25984000000000002</v>
      </c>
      <c r="N50">
        <v>0.15565899999999999</v>
      </c>
      <c r="O50">
        <v>0.24388199999999999</v>
      </c>
      <c r="P50">
        <v>0.19079099999999999</v>
      </c>
      <c r="Q50">
        <v>6.3294000000000003E-2</v>
      </c>
      <c r="R50">
        <v>0.26107799999999998</v>
      </c>
      <c r="S50">
        <v>9.7483E-2</v>
      </c>
      <c r="T50">
        <v>0.15540499999999999</v>
      </c>
      <c r="U50">
        <v>-2.0630000000000002E-3</v>
      </c>
      <c r="V50">
        <v>3.1701280000000001</v>
      </c>
    </row>
    <row r="51" spans="2:22" x14ac:dyDescent="0.3">
      <c r="B51" t="s">
        <v>85</v>
      </c>
      <c r="C51">
        <v>-0.105035</v>
      </c>
      <c r="D51">
        <v>5.6007000000000001E-2</v>
      </c>
      <c r="E51">
        <v>9.3146000000000007E-2</v>
      </c>
      <c r="F51">
        <v>0.21087400000000001</v>
      </c>
      <c r="G51">
        <v>2.9666999999999999E-2</v>
      </c>
      <c r="H51">
        <v>-6.8400000000000004E-4</v>
      </c>
      <c r="I51">
        <v>1.7697000000000001E-2</v>
      </c>
      <c r="J51">
        <v>9.9643999999999996E-2</v>
      </c>
      <c r="K51">
        <v>0.343752</v>
      </c>
      <c r="L51">
        <v>0.15371899999999999</v>
      </c>
      <c r="M51">
        <v>3.2880000000000001E-3</v>
      </c>
      <c r="N51">
        <v>-7.2536000000000003E-2</v>
      </c>
      <c r="O51">
        <v>-6.5419000000000005E-2</v>
      </c>
      <c r="P51">
        <v>0.68178099999999997</v>
      </c>
      <c r="Q51">
        <v>-1.6313000000000001E-2</v>
      </c>
      <c r="R51">
        <v>0.11530799999999999</v>
      </c>
      <c r="S51">
        <v>0.71727200000000002</v>
      </c>
      <c r="T51">
        <v>0.17805499999999999</v>
      </c>
      <c r="U51">
        <v>-0.119272</v>
      </c>
      <c r="V51">
        <v>2.320951</v>
      </c>
    </row>
    <row r="52" spans="2:22" x14ac:dyDescent="0.3">
      <c r="B52" t="s">
        <v>86</v>
      </c>
      <c r="C52">
        <v>-0.182675</v>
      </c>
      <c r="D52">
        <v>1.4093E-2</v>
      </c>
      <c r="E52">
        <v>2.0841999999999999E-2</v>
      </c>
      <c r="F52">
        <v>4.6081999999999998E-2</v>
      </c>
      <c r="G52">
        <v>4.8479999999999999E-3</v>
      </c>
      <c r="H52">
        <v>1.298E-2</v>
      </c>
      <c r="I52">
        <v>6.2620000000000002E-3</v>
      </c>
      <c r="J52">
        <v>5.3141000000000001E-2</v>
      </c>
      <c r="K52">
        <v>7.0365999999999998E-2</v>
      </c>
      <c r="L52">
        <v>-3.4099999999999999E-4</v>
      </c>
      <c r="M52">
        <v>0.103378</v>
      </c>
      <c r="N52">
        <v>9.3559999999999997E-3</v>
      </c>
      <c r="O52">
        <v>6.5880000000000001E-3</v>
      </c>
      <c r="P52">
        <v>0.14530299999999999</v>
      </c>
      <c r="Q52">
        <v>2.1415E-2</v>
      </c>
      <c r="R52">
        <v>9.9206000000000003E-2</v>
      </c>
      <c r="S52">
        <v>0.22700600000000001</v>
      </c>
      <c r="T52">
        <v>0.13170499999999999</v>
      </c>
      <c r="U52">
        <v>2.235E-3</v>
      </c>
      <c r="V52">
        <v>0.79178899999999997</v>
      </c>
    </row>
    <row r="53" spans="2:22" x14ac:dyDescent="0.3">
      <c r="B53" t="s">
        <v>87</v>
      </c>
      <c r="C53">
        <v>-0.15253900000000001</v>
      </c>
      <c r="D53">
        <v>-5.4270000000000004E-3</v>
      </c>
      <c r="E53">
        <v>1.562E-3</v>
      </c>
      <c r="F53">
        <v>-6.7924999999999999E-2</v>
      </c>
      <c r="G53">
        <v>5.3709999999999999E-3</v>
      </c>
      <c r="H53">
        <v>2.2911999999999998E-2</v>
      </c>
      <c r="I53">
        <v>1.4876E-2</v>
      </c>
      <c r="J53">
        <v>-4.0230000000000002E-2</v>
      </c>
      <c r="K53">
        <v>-8.5716000000000001E-2</v>
      </c>
      <c r="L53">
        <v>3.4783000000000001E-2</v>
      </c>
      <c r="M53">
        <v>-4.5231E-2</v>
      </c>
      <c r="N53">
        <v>2.8525999999999999E-2</v>
      </c>
      <c r="O53">
        <v>2.7947E-2</v>
      </c>
      <c r="P53">
        <v>-0.196825</v>
      </c>
      <c r="Q53">
        <v>-1.552E-3</v>
      </c>
      <c r="R53">
        <v>-0.10338700000000001</v>
      </c>
      <c r="S53">
        <v>-0.22663</v>
      </c>
      <c r="T53">
        <v>-0.14551800000000001</v>
      </c>
      <c r="U53">
        <v>7.7619999999999998E-3</v>
      </c>
      <c r="V53">
        <v>-0.92724099999999998</v>
      </c>
    </row>
    <row r="54" spans="2:22" x14ac:dyDescent="0.3">
      <c r="B54" t="s">
        <v>88</v>
      </c>
      <c r="C54">
        <v>747.46002199999998</v>
      </c>
      <c r="D54">
        <v>0.48670099999999999</v>
      </c>
      <c r="E54">
        <v>1.4151E-2</v>
      </c>
      <c r="F54">
        <v>10.724989000000001</v>
      </c>
      <c r="G54">
        <v>-0.17563599999999999</v>
      </c>
      <c r="H54">
        <v>-8.5722000000000007E-2</v>
      </c>
      <c r="I54">
        <v>-0.24818299999999999</v>
      </c>
      <c r="J54">
        <v>3.7301000000000001E-2</v>
      </c>
      <c r="K54">
        <v>0.26417099999999999</v>
      </c>
      <c r="L54">
        <v>6.4919399999999996</v>
      </c>
      <c r="M54">
        <v>0.42197400000000002</v>
      </c>
      <c r="N54">
        <v>0.48666900000000002</v>
      </c>
      <c r="O54">
        <v>0.707175</v>
      </c>
      <c r="P54">
        <v>-0.126525</v>
      </c>
      <c r="Q54">
        <v>6.3586000000000004E-2</v>
      </c>
      <c r="R54">
        <v>-0.17094500000000001</v>
      </c>
      <c r="S54">
        <v>0.43183899999999997</v>
      </c>
      <c r="T54">
        <v>3.494726</v>
      </c>
      <c r="U54">
        <v>0.141792</v>
      </c>
      <c r="V54">
        <v>770.42002400000001</v>
      </c>
    </row>
    <row r="55" spans="2:22" x14ac:dyDescent="0.3">
      <c r="B55" t="s">
        <v>89</v>
      </c>
      <c r="C55">
        <v>747.00103799999999</v>
      </c>
      <c r="D55">
        <v>0.52371100000000004</v>
      </c>
      <c r="E55">
        <v>7.7619999999999995E-2</v>
      </c>
      <c r="F55">
        <v>11.156217</v>
      </c>
      <c r="G55">
        <v>-0.15500900000000001</v>
      </c>
      <c r="H55">
        <v>-7.7489000000000002E-2</v>
      </c>
      <c r="I55">
        <v>-0.24756800000000001</v>
      </c>
      <c r="J55">
        <v>0.27695599999999998</v>
      </c>
      <c r="K55">
        <v>0.50783999999999996</v>
      </c>
      <c r="L55">
        <v>6.8270160000000004</v>
      </c>
      <c r="M55">
        <v>0.497388</v>
      </c>
      <c r="N55">
        <v>0.54729099999999997</v>
      </c>
      <c r="O55">
        <v>0.861174</v>
      </c>
      <c r="P55">
        <v>-0.12547700000000001</v>
      </c>
      <c r="Q55">
        <v>6.3918000000000003E-2</v>
      </c>
      <c r="R55">
        <v>-0.16880400000000001</v>
      </c>
      <c r="S55">
        <v>0.71369800000000005</v>
      </c>
      <c r="T55">
        <v>3.72194</v>
      </c>
      <c r="U55">
        <v>0.226018</v>
      </c>
      <c r="V55">
        <v>772.22747700000002</v>
      </c>
    </row>
    <row r="56" spans="2:22" x14ac:dyDescent="0.3">
      <c r="B56" t="s">
        <v>90</v>
      </c>
      <c r="C56">
        <v>-0.25396999999999997</v>
      </c>
      <c r="D56">
        <v>2.6429999999999999E-2</v>
      </c>
      <c r="E56">
        <v>7.6738000000000001E-2</v>
      </c>
      <c r="F56">
        <v>-0.25420799999999999</v>
      </c>
      <c r="G56">
        <v>-0.41813499999999998</v>
      </c>
      <c r="H56">
        <v>0.14005200000000001</v>
      </c>
      <c r="I56">
        <v>2.9966E-2</v>
      </c>
      <c r="J56">
        <v>-0.81872400000000001</v>
      </c>
      <c r="K56">
        <v>-0.17646700000000001</v>
      </c>
      <c r="L56">
        <v>-1.1652089999999999</v>
      </c>
      <c r="M56">
        <v>-7.7219999999999997E-2</v>
      </c>
      <c r="N56">
        <v>8.7770000000000001E-2</v>
      </c>
      <c r="O56">
        <v>-8.7708999999999995E-2</v>
      </c>
      <c r="P56">
        <v>0.115226</v>
      </c>
      <c r="Q56">
        <v>0.11455899999999999</v>
      </c>
      <c r="R56">
        <v>-0.13284099999999999</v>
      </c>
      <c r="S56">
        <v>0.14555699999999999</v>
      </c>
      <c r="T56">
        <v>0.18829899999999999</v>
      </c>
      <c r="U56">
        <v>-0.110611</v>
      </c>
      <c r="V56">
        <v>-2.5704980000000002</v>
      </c>
    </row>
    <row r="57" spans="2:22" x14ac:dyDescent="0.3">
      <c r="B57" t="s">
        <v>91</v>
      </c>
      <c r="C57">
        <v>-0.247723</v>
      </c>
      <c r="D57">
        <v>2.7694E-2</v>
      </c>
      <c r="E57">
        <v>7.8119999999999995E-2</v>
      </c>
      <c r="F57">
        <v>-0.24993899999999999</v>
      </c>
      <c r="G57">
        <v>-0.42224800000000001</v>
      </c>
      <c r="H57">
        <v>0.143901</v>
      </c>
      <c r="I57">
        <v>2.9964000000000001E-2</v>
      </c>
      <c r="J57">
        <v>-0.822801</v>
      </c>
      <c r="K57">
        <v>-0.176425</v>
      </c>
      <c r="L57">
        <v>-1.1706259999999999</v>
      </c>
      <c r="M57">
        <v>-7.4368000000000004E-2</v>
      </c>
      <c r="N57">
        <v>9.0883000000000005E-2</v>
      </c>
      <c r="O57">
        <v>-8.7876999999999997E-2</v>
      </c>
      <c r="P57">
        <v>0.11583300000000001</v>
      </c>
      <c r="Q57">
        <v>0.11669599999999999</v>
      </c>
      <c r="R57">
        <v>-0.13206599999999999</v>
      </c>
      <c r="S57">
        <v>0.14700199999999999</v>
      </c>
      <c r="T57">
        <v>0.18797</v>
      </c>
      <c r="U57">
        <v>-0.10810699999999999</v>
      </c>
      <c r="V57">
        <v>-2.5541149999999999</v>
      </c>
    </row>
    <row r="58" spans="2:22" x14ac:dyDescent="0.3">
      <c r="B58" t="s">
        <v>129</v>
      </c>
      <c r="C58">
        <v>8.4654999999999994E-2</v>
      </c>
      <c r="D58">
        <v>-4.0569000000000001E-2</v>
      </c>
      <c r="E58">
        <v>-6.8389000000000005E-2</v>
      </c>
      <c r="F58">
        <v>-7.5377E-2</v>
      </c>
      <c r="G58">
        <v>-7.8240000000000004E-2</v>
      </c>
      <c r="H58">
        <v>-5.9450999999999997E-2</v>
      </c>
      <c r="I58">
        <v>-2.8213999999999999E-2</v>
      </c>
      <c r="J58">
        <v>-0.138961</v>
      </c>
      <c r="K58">
        <v>-0.15453700000000001</v>
      </c>
      <c r="L58">
        <v>-4.7273999999999997E-2</v>
      </c>
      <c r="M58">
        <v>-0.133684</v>
      </c>
      <c r="N58">
        <v>-6.9539000000000004E-2</v>
      </c>
      <c r="O58">
        <v>-5.1872000000000001E-2</v>
      </c>
      <c r="P58">
        <v>-1.2682000000000001E-2</v>
      </c>
      <c r="Q58">
        <v>-7.1593000000000004E-2</v>
      </c>
      <c r="R58">
        <v>-0.15453500000000001</v>
      </c>
      <c r="S58">
        <v>-0.182035</v>
      </c>
      <c r="T58">
        <v>-0.17810300000000001</v>
      </c>
      <c r="U58">
        <v>-8.1325999999999996E-2</v>
      </c>
      <c r="V58">
        <v>-1.541728</v>
      </c>
    </row>
    <row r="59" spans="2:22" x14ac:dyDescent="0.3">
      <c r="B59" t="s">
        <v>20</v>
      </c>
      <c r="C59">
        <v>1483.18478</v>
      </c>
      <c r="D59">
        <v>1.4919070000000001</v>
      </c>
      <c r="E59">
        <v>2.6594419999999999</v>
      </c>
      <c r="F59">
        <v>24.564844999999998</v>
      </c>
      <c r="G59">
        <v>2.8884799999999999</v>
      </c>
      <c r="H59">
        <v>1.4624740000000001</v>
      </c>
      <c r="I59">
        <v>-0.81509100000000001</v>
      </c>
      <c r="J59">
        <v>-5.0743539999999996</v>
      </c>
      <c r="K59">
        <v>-8.4678000000000003E-2</v>
      </c>
      <c r="L59">
        <v>13.199289</v>
      </c>
      <c r="M59">
        <v>0.29726000000000002</v>
      </c>
      <c r="N59">
        <v>2.3648739999999999</v>
      </c>
      <c r="O59">
        <v>-4.8425999999999997E-2</v>
      </c>
      <c r="P59">
        <v>0.80738399999999999</v>
      </c>
      <c r="Q59">
        <v>-2.0140509999999998</v>
      </c>
      <c r="R59">
        <v>1.9493290000000001</v>
      </c>
      <c r="S59">
        <v>-0.69834799999999997</v>
      </c>
      <c r="T59">
        <v>9.6555619999999998</v>
      </c>
      <c r="U59">
        <v>4.8385530000000001</v>
      </c>
      <c r="V59">
        <v>1540.6292330000001</v>
      </c>
    </row>
    <row r="61" spans="2:22" x14ac:dyDescent="0.3">
      <c r="B61" t="s">
        <v>134</v>
      </c>
      <c r="C61" t="s">
        <v>1</v>
      </c>
      <c r="D61" t="s">
        <v>2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t="s">
        <v>12</v>
      </c>
      <c r="O61" t="s">
        <v>13</v>
      </c>
      <c r="P61" t="s">
        <v>14</v>
      </c>
      <c r="Q61" t="s">
        <v>15</v>
      </c>
      <c r="R61" t="s">
        <v>16</v>
      </c>
      <c r="S61" t="s">
        <v>17</v>
      </c>
      <c r="T61" t="s">
        <v>18</v>
      </c>
      <c r="U61" t="s">
        <v>19</v>
      </c>
      <c r="V61" t="s">
        <v>20</v>
      </c>
    </row>
    <row r="62" spans="2:22" x14ac:dyDescent="0.3">
      <c r="B62" t="s">
        <v>21</v>
      </c>
      <c r="C62">
        <v>7.7703129999999998</v>
      </c>
      <c r="D62">
        <v>0.50385100000000005</v>
      </c>
      <c r="E62">
        <v>1.269188</v>
      </c>
      <c r="F62">
        <v>1.4029940000000001</v>
      </c>
      <c r="G62">
        <v>0.90931899999999999</v>
      </c>
      <c r="H62">
        <v>0.27360800000000002</v>
      </c>
      <c r="I62">
        <v>0.38431300000000002</v>
      </c>
      <c r="J62">
        <v>1.518629</v>
      </c>
      <c r="K62">
        <v>1.0172300000000001</v>
      </c>
      <c r="L62">
        <v>0.301539</v>
      </c>
      <c r="M62">
        <v>0.33166200000000001</v>
      </c>
      <c r="N62">
        <v>0.31462600000000002</v>
      </c>
      <c r="O62">
        <v>0.39650000000000002</v>
      </c>
      <c r="P62">
        <v>0.24850900000000001</v>
      </c>
      <c r="Q62">
        <v>4.0785000000000002E-2</v>
      </c>
      <c r="R62">
        <v>0.46820400000000001</v>
      </c>
      <c r="S62">
        <v>0.34818100000000002</v>
      </c>
      <c r="T62">
        <v>-8.7786000000000003E-2</v>
      </c>
      <c r="U62">
        <v>1.430936</v>
      </c>
      <c r="V62">
        <v>18.842603</v>
      </c>
    </row>
    <row r="63" spans="2:22" x14ac:dyDescent="0.3">
      <c r="B63" t="s">
        <v>22</v>
      </c>
      <c r="C63">
        <v>7.7703129999999998</v>
      </c>
      <c r="D63">
        <v>0.50385100000000005</v>
      </c>
      <c r="E63">
        <v>1.4209579999999999</v>
      </c>
      <c r="F63">
        <v>1.4029940000000001</v>
      </c>
      <c r="G63">
        <v>0.90931899999999999</v>
      </c>
      <c r="H63">
        <v>0.27360800000000002</v>
      </c>
      <c r="I63">
        <v>0.37998199999999999</v>
      </c>
      <c r="J63">
        <v>1.5442929999999999</v>
      </c>
      <c r="K63">
        <v>0.78320699999999999</v>
      </c>
      <c r="L63">
        <v>0.301539</v>
      </c>
      <c r="M63">
        <v>0.33166200000000001</v>
      </c>
      <c r="N63">
        <v>0.31462600000000002</v>
      </c>
      <c r="O63">
        <v>9.4029000000000001E-2</v>
      </c>
      <c r="P63">
        <v>0.24850900000000001</v>
      </c>
      <c r="Q63">
        <v>4.0785000000000002E-2</v>
      </c>
      <c r="R63">
        <v>0.46820400000000001</v>
      </c>
      <c r="S63">
        <v>0.33178200000000002</v>
      </c>
      <c r="T63">
        <v>2.6216E-2</v>
      </c>
      <c r="U63">
        <v>1.5038959999999999</v>
      </c>
      <c r="V63">
        <v>18.649774000000001</v>
      </c>
    </row>
    <row r="64" spans="2:22" x14ac:dyDescent="0.3">
      <c r="B64" t="s">
        <v>23</v>
      </c>
      <c r="C64">
        <v>7.7703129999999998</v>
      </c>
      <c r="D64">
        <v>0.50385100000000005</v>
      </c>
      <c r="E64">
        <v>1.602622</v>
      </c>
      <c r="F64">
        <v>1.4029940000000001</v>
      </c>
      <c r="G64">
        <v>0.90931899999999999</v>
      </c>
      <c r="H64">
        <v>0.27360800000000002</v>
      </c>
      <c r="I64">
        <v>0.37236200000000003</v>
      </c>
      <c r="J64">
        <v>1.570678</v>
      </c>
      <c r="K64">
        <v>0.98560599999999998</v>
      </c>
      <c r="L64">
        <v>0.301539</v>
      </c>
      <c r="M64">
        <v>0.33166200000000001</v>
      </c>
      <c r="N64">
        <v>0.31462600000000002</v>
      </c>
      <c r="O64">
        <v>0.38272099999999998</v>
      </c>
      <c r="P64">
        <v>0.24850900000000001</v>
      </c>
      <c r="Q64">
        <v>4.0785000000000002E-2</v>
      </c>
      <c r="R64">
        <v>0.46820400000000001</v>
      </c>
      <c r="S64">
        <v>0.35342200000000001</v>
      </c>
      <c r="T64">
        <v>4.2608E-2</v>
      </c>
      <c r="U64">
        <v>1.63402</v>
      </c>
      <c r="V64">
        <v>19.509450000000001</v>
      </c>
    </row>
    <row r="65" spans="2:22" x14ac:dyDescent="0.3">
      <c r="B65" t="s">
        <v>24</v>
      </c>
      <c r="C65">
        <v>7.7703129999999998</v>
      </c>
      <c r="D65">
        <v>1.712008</v>
      </c>
      <c r="E65">
        <v>1.499053</v>
      </c>
      <c r="F65">
        <v>1.4029940000000001</v>
      </c>
      <c r="G65">
        <v>0.90931899999999999</v>
      </c>
      <c r="H65">
        <v>0.63889799999999997</v>
      </c>
      <c r="I65">
        <v>0.366033</v>
      </c>
      <c r="J65">
        <v>1.7181070000000001</v>
      </c>
      <c r="K65">
        <v>0.91442599999999996</v>
      </c>
      <c r="L65">
        <v>0.68382900000000002</v>
      </c>
      <c r="M65">
        <v>0.70398300000000003</v>
      </c>
      <c r="N65">
        <v>0.59628300000000001</v>
      </c>
      <c r="O65">
        <v>0.38062600000000002</v>
      </c>
      <c r="P65">
        <v>0.24850900000000001</v>
      </c>
      <c r="Q65">
        <v>4.0785000000000002E-2</v>
      </c>
      <c r="R65">
        <v>0.46820400000000001</v>
      </c>
      <c r="S65">
        <v>0.452094</v>
      </c>
      <c r="T65">
        <v>3.2945000000000002E-2</v>
      </c>
      <c r="U65">
        <v>1.780675</v>
      </c>
      <c r="V65">
        <v>22.319088000000001</v>
      </c>
    </row>
    <row r="66" spans="2:22" x14ac:dyDescent="0.3">
      <c r="B66" t="s">
        <v>25</v>
      </c>
      <c r="C66">
        <v>7.7703129999999998</v>
      </c>
      <c r="D66">
        <v>0.50385100000000005</v>
      </c>
      <c r="E66">
        <v>1.3562829999999999</v>
      </c>
      <c r="F66">
        <v>1.4029940000000001</v>
      </c>
      <c r="G66">
        <v>0.90931899999999999</v>
      </c>
      <c r="H66">
        <v>0.61722200000000005</v>
      </c>
      <c r="I66">
        <v>0.370805</v>
      </c>
      <c r="J66">
        <v>1.4798720000000001</v>
      </c>
      <c r="K66">
        <v>0.86650899999999997</v>
      </c>
      <c r="L66">
        <v>0.71524200000000004</v>
      </c>
      <c r="M66">
        <v>0.64720500000000003</v>
      </c>
      <c r="N66">
        <v>0.593997</v>
      </c>
      <c r="O66">
        <v>0.373778</v>
      </c>
      <c r="P66">
        <v>0.24850900000000001</v>
      </c>
      <c r="Q66">
        <v>4.0785000000000002E-2</v>
      </c>
      <c r="R66">
        <v>0.46820400000000001</v>
      </c>
      <c r="S66">
        <v>-0.16034799999999999</v>
      </c>
      <c r="T66">
        <v>0.12851499999999999</v>
      </c>
      <c r="U66">
        <v>1.680253</v>
      </c>
      <c r="V66">
        <v>20.013309</v>
      </c>
    </row>
    <row r="67" spans="2:22" x14ac:dyDescent="0.3">
      <c r="B67" t="s">
        <v>26</v>
      </c>
      <c r="C67">
        <v>7.7703129999999998</v>
      </c>
      <c r="D67">
        <v>0.50385100000000005</v>
      </c>
      <c r="E67">
        <v>1.158264</v>
      </c>
      <c r="F67">
        <v>1.4029940000000001</v>
      </c>
      <c r="G67">
        <v>0.90931899999999999</v>
      </c>
      <c r="H67">
        <v>0.63327800000000001</v>
      </c>
      <c r="I67">
        <v>0.36019499999999999</v>
      </c>
      <c r="J67">
        <v>1.528829</v>
      </c>
      <c r="K67">
        <v>0.87585000000000002</v>
      </c>
      <c r="L67">
        <v>0.71132600000000001</v>
      </c>
      <c r="M67">
        <v>0.73355499999999996</v>
      </c>
      <c r="N67">
        <v>0.64638899999999999</v>
      </c>
      <c r="O67">
        <v>0.37110799999999999</v>
      </c>
      <c r="P67">
        <v>0.24850900000000001</v>
      </c>
      <c r="Q67">
        <v>4.0785000000000002E-2</v>
      </c>
      <c r="R67">
        <v>0.46820400000000001</v>
      </c>
      <c r="S67">
        <v>-0.16034799999999999</v>
      </c>
      <c r="T67">
        <v>6.9349999999999995E-2</v>
      </c>
      <c r="U67">
        <v>1.817685</v>
      </c>
      <c r="V67">
        <v>20.089456999999999</v>
      </c>
    </row>
    <row r="68" spans="2:22" x14ac:dyDescent="0.3">
      <c r="B68" t="s">
        <v>27</v>
      </c>
      <c r="C68">
        <v>10.245521999999999</v>
      </c>
      <c r="D68">
        <v>0.50385100000000005</v>
      </c>
      <c r="E68">
        <v>0.57059099999999996</v>
      </c>
      <c r="F68">
        <v>2.9958130000000001</v>
      </c>
      <c r="G68">
        <v>0.90931899999999999</v>
      </c>
      <c r="H68">
        <v>0.60006099999999996</v>
      </c>
      <c r="I68">
        <v>0.390737</v>
      </c>
      <c r="J68">
        <v>1.5593379999999999</v>
      </c>
      <c r="K68">
        <v>0.71433800000000003</v>
      </c>
      <c r="L68">
        <v>-0.20588300000000001</v>
      </c>
      <c r="M68">
        <v>0.33166200000000001</v>
      </c>
      <c r="N68">
        <v>0.31462600000000002</v>
      </c>
      <c r="O68">
        <v>0.40260000000000001</v>
      </c>
      <c r="P68">
        <v>0.57882299999999998</v>
      </c>
      <c r="Q68">
        <v>0.61837799999999998</v>
      </c>
      <c r="R68">
        <v>0.46820400000000001</v>
      </c>
      <c r="S68">
        <v>2.4948000000000001E-2</v>
      </c>
      <c r="T68">
        <v>5.5178999999999999E-2</v>
      </c>
      <c r="U68">
        <v>1.6800330000000001</v>
      </c>
      <c r="V68">
        <v>22.758137999999999</v>
      </c>
    </row>
    <row r="69" spans="2:22" x14ac:dyDescent="0.3">
      <c r="B69" t="s">
        <v>28</v>
      </c>
      <c r="C69">
        <v>12.217491000000001</v>
      </c>
      <c r="D69">
        <v>1.392307</v>
      </c>
      <c r="E69">
        <v>0.57059099999999996</v>
      </c>
      <c r="F69">
        <v>2.9900060000000002</v>
      </c>
      <c r="G69">
        <v>0.90931899999999999</v>
      </c>
      <c r="H69">
        <v>0.71676799999999996</v>
      </c>
      <c r="I69">
        <v>0.38876300000000003</v>
      </c>
      <c r="J69">
        <v>1.5793269999999999</v>
      </c>
      <c r="K69">
        <v>0.99205399999999999</v>
      </c>
      <c r="L69">
        <v>0.78503699999999998</v>
      </c>
      <c r="M69">
        <v>0.33166200000000001</v>
      </c>
      <c r="N69">
        <v>0.31462600000000002</v>
      </c>
      <c r="O69">
        <v>0.36792399999999997</v>
      </c>
      <c r="P69">
        <v>0.70492900000000003</v>
      </c>
      <c r="Q69">
        <v>0.74401499999999998</v>
      </c>
      <c r="R69">
        <v>0.46820400000000001</v>
      </c>
      <c r="S69">
        <v>4.5115000000000002E-2</v>
      </c>
      <c r="T69">
        <v>7.2852E-2</v>
      </c>
      <c r="U69">
        <v>2.072209</v>
      </c>
      <c r="V69">
        <v>27.6632</v>
      </c>
    </row>
    <row r="70" spans="2:22" x14ac:dyDescent="0.3">
      <c r="B70" t="s">
        <v>29</v>
      </c>
      <c r="C70">
        <v>18.484341000000001</v>
      </c>
      <c r="D70">
        <v>1.3176289999999999</v>
      </c>
      <c r="E70">
        <v>0.57059099999999996</v>
      </c>
      <c r="F70">
        <v>2.750159</v>
      </c>
      <c r="G70">
        <v>1.4282319999999999</v>
      </c>
      <c r="H70">
        <v>0.72858999999999996</v>
      </c>
      <c r="I70">
        <v>0.38039400000000001</v>
      </c>
      <c r="J70">
        <v>1.905597</v>
      </c>
      <c r="K70">
        <v>1.1233740000000001</v>
      </c>
      <c r="L70">
        <v>0.78495700000000002</v>
      </c>
      <c r="M70">
        <v>0.33166200000000001</v>
      </c>
      <c r="N70">
        <v>0.31462600000000002</v>
      </c>
      <c r="O70">
        <v>0.40907300000000002</v>
      </c>
      <c r="P70">
        <v>0.65417800000000004</v>
      </c>
      <c r="Q70">
        <v>0.75604800000000005</v>
      </c>
      <c r="R70">
        <v>0.46820400000000001</v>
      </c>
      <c r="S70">
        <v>0.23002</v>
      </c>
      <c r="T70">
        <v>0.14343800000000001</v>
      </c>
      <c r="U70">
        <v>2.1899039999999999</v>
      </c>
      <c r="V70">
        <v>34.971015000000001</v>
      </c>
    </row>
    <row r="71" spans="2:22" x14ac:dyDescent="0.3">
      <c r="B71" t="s">
        <v>30</v>
      </c>
      <c r="C71">
        <v>22.740303000000001</v>
      </c>
      <c r="D71">
        <v>1.23733</v>
      </c>
      <c r="E71">
        <v>1.2896810000000001</v>
      </c>
      <c r="F71">
        <v>2.655424</v>
      </c>
      <c r="G71">
        <v>1.3573850000000001</v>
      </c>
      <c r="H71">
        <v>0.69032899999999997</v>
      </c>
      <c r="I71">
        <v>0.35874699999999998</v>
      </c>
      <c r="J71">
        <v>1.8375239999999999</v>
      </c>
      <c r="K71">
        <v>1.2105919999999999</v>
      </c>
      <c r="L71">
        <v>0.72172400000000003</v>
      </c>
      <c r="M71">
        <v>0.33166200000000001</v>
      </c>
      <c r="N71">
        <v>0.67248200000000002</v>
      </c>
      <c r="O71">
        <v>0.40252100000000002</v>
      </c>
      <c r="P71">
        <v>0.62215299999999996</v>
      </c>
      <c r="Q71">
        <v>0.74194400000000005</v>
      </c>
      <c r="R71">
        <v>0.94412200000000002</v>
      </c>
      <c r="S71">
        <v>0.24641299999999999</v>
      </c>
      <c r="T71">
        <v>4.5966E-2</v>
      </c>
      <c r="U71">
        <v>2.031612</v>
      </c>
      <c r="V71">
        <v>40.137912999999998</v>
      </c>
    </row>
    <row r="72" spans="2:22" x14ac:dyDescent="0.3">
      <c r="B72" t="s">
        <v>31</v>
      </c>
      <c r="C72">
        <v>20.305578000000001</v>
      </c>
      <c r="D72">
        <v>1.2276469999999999</v>
      </c>
      <c r="E72">
        <v>1.7038930000000001</v>
      </c>
      <c r="F72">
        <v>2.593547</v>
      </c>
      <c r="G72">
        <v>1.4392929999999999</v>
      </c>
      <c r="H72">
        <v>0.66372100000000001</v>
      </c>
      <c r="I72">
        <v>0.36224400000000001</v>
      </c>
      <c r="J72">
        <v>1.744488</v>
      </c>
      <c r="K72">
        <v>1.2498800000000001</v>
      </c>
      <c r="L72">
        <v>0.672377</v>
      </c>
      <c r="M72">
        <v>0.33166200000000001</v>
      </c>
      <c r="N72">
        <v>0.62995199999999996</v>
      </c>
      <c r="O72">
        <v>0.39083499999999999</v>
      </c>
      <c r="P72">
        <v>0.68026500000000001</v>
      </c>
      <c r="Q72">
        <v>0.727607</v>
      </c>
      <c r="R72">
        <v>0.46820400000000001</v>
      </c>
      <c r="S72">
        <v>-0.16034799999999999</v>
      </c>
      <c r="T72">
        <v>4.3804999999999997E-2</v>
      </c>
      <c r="U72">
        <v>1.562948</v>
      </c>
      <c r="V72">
        <v>36.637597999999997</v>
      </c>
    </row>
    <row r="73" spans="2:22" x14ac:dyDescent="0.3">
      <c r="B73" t="s">
        <v>32</v>
      </c>
      <c r="C73">
        <v>8.8977299999999993</v>
      </c>
      <c r="D73">
        <v>1.1723440000000001</v>
      </c>
      <c r="E73">
        <v>1.8192470000000001</v>
      </c>
      <c r="F73">
        <v>1.4029940000000001</v>
      </c>
      <c r="G73">
        <v>1.4416640000000001</v>
      </c>
      <c r="H73">
        <v>0.64185300000000001</v>
      </c>
      <c r="I73">
        <v>0.36062300000000003</v>
      </c>
      <c r="J73">
        <v>1.6638489999999999</v>
      </c>
      <c r="K73">
        <v>1.054492</v>
      </c>
      <c r="L73">
        <v>0.74499499999999996</v>
      </c>
      <c r="M73">
        <v>0.33166200000000001</v>
      </c>
      <c r="N73">
        <v>0.61915500000000001</v>
      </c>
      <c r="O73">
        <v>0.39727699999999999</v>
      </c>
      <c r="P73">
        <v>0.24850900000000001</v>
      </c>
      <c r="Q73">
        <v>0.70699000000000001</v>
      </c>
      <c r="R73">
        <v>0.46820400000000001</v>
      </c>
      <c r="S73">
        <v>-0.16034799999999999</v>
      </c>
      <c r="T73">
        <v>0.44200600000000001</v>
      </c>
      <c r="U73">
        <v>1.544232</v>
      </c>
      <c r="V73">
        <v>23.797478000000002</v>
      </c>
    </row>
    <row r="74" spans="2:22" x14ac:dyDescent="0.3">
      <c r="B74" t="s">
        <v>33</v>
      </c>
      <c r="C74">
        <v>6.0250579999999996</v>
      </c>
      <c r="D74">
        <v>0.84518599999999999</v>
      </c>
      <c r="E74">
        <v>0.57059099999999996</v>
      </c>
      <c r="F74">
        <v>2.890021</v>
      </c>
      <c r="G74">
        <v>0.90931899999999999</v>
      </c>
      <c r="H74">
        <v>0.53197700000000003</v>
      </c>
      <c r="I74">
        <v>0.35584399999999999</v>
      </c>
      <c r="J74">
        <v>0.43698199999999998</v>
      </c>
      <c r="K74">
        <v>0.52877700000000005</v>
      </c>
      <c r="L74">
        <v>5.9100000000000003E-3</v>
      </c>
      <c r="M74">
        <v>0.33166200000000001</v>
      </c>
      <c r="N74">
        <v>0.31462600000000002</v>
      </c>
      <c r="O74">
        <v>0.33842699999999998</v>
      </c>
      <c r="P74">
        <v>0.74751299999999998</v>
      </c>
      <c r="Q74">
        <v>0.62936999999999999</v>
      </c>
      <c r="R74">
        <v>0.46820400000000001</v>
      </c>
      <c r="S74">
        <v>-0.16034799999999999</v>
      </c>
      <c r="T74">
        <v>-0.15804199999999999</v>
      </c>
      <c r="U74">
        <v>0.91296900000000003</v>
      </c>
      <c r="V74">
        <v>16.524042999999999</v>
      </c>
    </row>
    <row r="75" spans="2:22" x14ac:dyDescent="0.3">
      <c r="B75" t="s">
        <v>34</v>
      </c>
      <c r="C75">
        <v>7.9063639999999999</v>
      </c>
      <c r="D75">
        <v>0.81692900000000002</v>
      </c>
      <c r="E75">
        <v>0.57059099999999996</v>
      </c>
      <c r="F75">
        <v>2.6266690000000001</v>
      </c>
      <c r="G75">
        <v>0.90931899999999999</v>
      </c>
      <c r="H75">
        <v>0.51817800000000003</v>
      </c>
      <c r="I75">
        <v>0.35420800000000002</v>
      </c>
      <c r="J75">
        <v>1.9152210000000001</v>
      </c>
      <c r="K75">
        <v>0.73816300000000001</v>
      </c>
      <c r="L75">
        <v>0.656914</v>
      </c>
      <c r="M75">
        <v>0.33166200000000001</v>
      </c>
      <c r="N75">
        <v>0.31462600000000002</v>
      </c>
      <c r="O75">
        <v>0.33469100000000002</v>
      </c>
      <c r="P75">
        <v>1.0890299999999999</v>
      </c>
      <c r="Q75">
        <v>0.67902399999999996</v>
      </c>
      <c r="R75">
        <v>0.81657900000000005</v>
      </c>
      <c r="S75">
        <v>-0.16034799999999999</v>
      </c>
      <c r="T75">
        <v>-0.15804199999999999</v>
      </c>
      <c r="U75">
        <v>0.91296900000000003</v>
      </c>
      <c r="V75">
        <v>21.172749</v>
      </c>
    </row>
    <row r="76" spans="2:22" x14ac:dyDescent="0.3">
      <c r="B76" t="s">
        <v>35</v>
      </c>
      <c r="C76">
        <v>6.6802289999999998</v>
      </c>
      <c r="D76">
        <v>0.85558299999999998</v>
      </c>
      <c r="E76">
        <v>0.57059099999999996</v>
      </c>
      <c r="F76">
        <v>2.7405219999999999</v>
      </c>
      <c r="G76">
        <v>1.3936170000000001</v>
      </c>
      <c r="H76">
        <v>0.54890600000000001</v>
      </c>
      <c r="I76">
        <v>0.35427799999999998</v>
      </c>
      <c r="J76">
        <v>1.863845</v>
      </c>
      <c r="K76">
        <v>0.78730500000000003</v>
      </c>
      <c r="L76">
        <v>0.76116899999999998</v>
      </c>
      <c r="M76">
        <v>0.33166200000000001</v>
      </c>
      <c r="N76">
        <v>0.51349100000000003</v>
      </c>
      <c r="O76">
        <v>0.37623099999999998</v>
      </c>
      <c r="P76">
        <v>0.90792499999999998</v>
      </c>
      <c r="Q76">
        <v>0.65527000000000002</v>
      </c>
      <c r="R76">
        <v>0.88078999999999996</v>
      </c>
      <c r="S76">
        <v>-0.16034799999999999</v>
      </c>
      <c r="T76">
        <v>-0.15804199999999999</v>
      </c>
      <c r="U76">
        <v>1.242159</v>
      </c>
      <c r="V76">
        <v>21.145182999999999</v>
      </c>
    </row>
    <row r="77" spans="2:22" x14ac:dyDescent="0.3">
      <c r="B77" t="s">
        <v>36</v>
      </c>
      <c r="C77">
        <v>6.208863</v>
      </c>
      <c r="D77">
        <v>0.937504</v>
      </c>
      <c r="E77">
        <v>0.57059099999999996</v>
      </c>
      <c r="F77">
        <v>2.8313440000000001</v>
      </c>
      <c r="G77">
        <v>0.90931899999999999</v>
      </c>
      <c r="H77">
        <v>0.548933</v>
      </c>
      <c r="I77">
        <v>0.35580400000000001</v>
      </c>
      <c r="J77">
        <v>1.6286449999999999</v>
      </c>
      <c r="K77">
        <v>0.79750699999999997</v>
      </c>
      <c r="L77">
        <v>0.301539</v>
      </c>
      <c r="M77">
        <v>0.33166200000000001</v>
      </c>
      <c r="N77">
        <v>0.65770200000000001</v>
      </c>
      <c r="O77">
        <v>0.354466</v>
      </c>
      <c r="P77">
        <v>0.593808</v>
      </c>
      <c r="Q77">
        <v>0.72534600000000005</v>
      </c>
      <c r="R77">
        <v>0.90590199999999999</v>
      </c>
      <c r="S77">
        <v>-0.16034799999999999</v>
      </c>
      <c r="T77">
        <v>-0.15804199999999999</v>
      </c>
      <c r="U77">
        <v>1.2545269999999999</v>
      </c>
      <c r="V77">
        <v>19.595071000000001</v>
      </c>
    </row>
    <row r="78" spans="2:22" x14ac:dyDescent="0.3">
      <c r="B78" t="s">
        <v>37</v>
      </c>
      <c r="C78">
        <v>7.7703129999999998</v>
      </c>
      <c r="D78">
        <v>0.50385100000000005</v>
      </c>
      <c r="E78">
        <v>0.57059099999999996</v>
      </c>
      <c r="F78">
        <v>1.4029940000000001</v>
      </c>
      <c r="G78">
        <v>0.90931899999999999</v>
      </c>
      <c r="H78">
        <v>0.55705700000000002</v>
      </c>
      <c r="I78">
        <v>8.6508000000000002E-2</v>
      </c>
      <c r="J78">
        <v>0.43698199999999998</v>
      </c>
      <c r="K78">
        <v>0.63051699999999999</v>
      </c>
      <c r="L78">
        <v>0.301539</v>
      </c>
      <c r="M78">
        <v>0.33166200000000001</v>
      </c>
      <c r="N78">
        <v>0.31462600000000002</v>
      </c>
      <c r="O78">
        <v>9.4029000000000001E-2</v>
      </c>
      <c r="P78">
        <v>0.24850900000000001</v>
      </c>
      <c r="Q78">
        <v>4.0785000000000002E-2</v>
      </c>
      <c r="R78">
        <v>0.46820400000000001</v>
      </c>
      <c r="S78">
        <v>-0.16034799999999999</v>
      </c>
      <c r="T78">
        <v>-0.15804199999999999</v>
      </c>
      <c r="U78">
        <v>1.5291969999999999</v>
      </c>
      <c r="V78">
        <v>15.878292999999999</v>
      </c>
    </row>
    <row r="79" spans="2:22" x14ac:dyDescent="0.3">
      <c r="B79" t="s">
        <v>38</v>
      </c>
      <c r="C79">
        <v>7.7703129999999998</v>
      </c>
      <c r="D79">
        <v>0.50385100000000005</v>
      </c>
      <c r="E79">
        <v>0.57059099999999996</v>
      </c>
      <c r="F79">
        <v>1.4029940000000001</v>
      </c>
      <c r="G79">
        <v>0.90931899999999999</v>
      </c>
      <c r="H79">
        <v>0.27360800000000002</v>
      </c>
      <c r="I79">
        <v>8.6508000000000002E-2</v>
      </c>
      <c r="J79">
        <v>0.43698199999999998</v>
      </c>
      <c r="K79">
        <v>1.0461279999999999</v>
      </c>
      <c r="L79">
        <v>0.301539</v>
      </c>
      <c r="M79">
        <v>0.33166200000000001</v>
      </c>
      <c r="N79">
        <v>0.31462600000000002</v>
      </c>
      <c r="O79">
        <v>9.4029000000000001E-2</v>
      </c>
      <c r="P79">
        <v>0.24850900000000001</v>
      </c>
      <c r="Q79">
        <v>4.0785000000000002E-2</v>
      </c>
      <c r="R79">
        <v>0.46820400000000001</v>
      </c>
      <c r="S79">
        <v>-0.16034799999999999</v>
      </c>
      <c r="T79">
        <v>-0.15804199999999999</v>
      </c>
      <c r="U79">
        <v>0.91296900000000003</v>
      </c>
      <c r="V79">
        <v>15.394226</v>
      </c>
    </row>
    <row r="80" spans="2:22" x14ac:dyDescent="0.3">
      <c r="B80" t="s">
        <v>55</v>
      </c>
      <c r="C80">
        <v>-6.3249E-2</v>
      </c>
      <c r="D80">
        <v>-6.2776999999999999E-2</v>
      </c>
      <c r="E80">
        <v>-7.9435000000000006E-2</v>
      </c>
      <c r="F80">
        <v>-6.6674999999999998E-2</v>
      </c>
      <c r="G80">
        <v>-8.0878000000000005E-2</v>
      </c>
      <c r="H80">
        <v>-8.0338999999999994E-2</v>
      </c>
      <c r="I80">
        <v>-3.5622000000000001E-2</v>
      </c>
      <c r="J80">
        <v>-7.7850000000000003E-2</v>
      </c>
      <c r="K80">
        <v>-0.20476</v>
      </c>
      <c r="L80">
        <v>-6.7458000000000004E-2</v>
      </c>
      <c r="M80">
        <v>-7.0061999999999999E-2</v>
      </c>
      <c r="N80">
        <v>-5.3734999999999998E-2</v>
      </c>
      <c r="O80">
        <v>-6.3052999999999998E-2</v>
      </c>
      <c r="P80">
        <v>-0.18892300000000001</v>
      </c>
      <c r="Q80">
        <v>-0.13133600000000001</v>
      </c>
      <c r="R80">
        <v>-0.11033999999999999</v>
      </c>
      <c r="S80">
        <v>-0.33481300000000003</v>
      </c>
      <c r="T80">
        <v>-0.14912900000000001</v>
      </c>
      <c r="U80">
        <v>-5.2835E-2</v>
      </c>
      <c r="V80">
        <v>-1.9732689999999999</v>
      </c>
    </row>
    <row r="81" spans="2:22" x14ac:dyDescent="0.3">
      <c r="B81" t="s">
        <v>56</v>
      </c>
      <c r="C81">
        <v>-7.4798000000000003E-2</v>
      </c>
      <c r="D81">
        <v>-6.0815000000000001E-2</v>
      </c>
      <c r="E81">
        <v>-7.1276999999999993E-2</v>
      </c>
      <c r="F81">
        <v>-7.6327000000000006E-2</v>
      </c>
      <c r="G81">
        <v>-8.2380999999999996E-2</v>
      </c>
      <c r="H81">
        <v>-8.3560999999999996E-2</v>
      </c>
      <c r="I81">
        <v>-2.1246000000000001E-2</v>
      </c>
      <c r="J81">
        <v>-0.107543</v>
      </c>
      <c r="K81">
        <v>-0.24549599999999999</v>
      </c>
      <c r="L81">
        <v>-4.5483999999999997E-2</v>
      </c>
      <c r="M81">
        <v>-8.5266999999999996E-2</v>
      </c>
      <c r="N81">
        <v>-5.3596999999999999E-2</v>
      </c>
      <c r="O81">
        <v>-5.6564999999999997E-2</v>
      </c>
      <c r="P81">
        <v>-0.25370799999999999</v>
      </c>
      <c r="Q81">
        <v>-0.14413400000000001</v>
      </c>
      <c r="R81">
        <v>-0.113828</v>
      </c>
      <c r="S81">
        <v>-0.44549800000000001</v>
      </c>
      <c r="T81">
        <v>-0.21965699999999999</v>
      </c>
      <c r="U81">
        <v>-6.0263999999999998E-2</v>
      </c>
      <c r="V81">
        <v>-2.3014450000000002</v>
      </c>
    </row>
    <row r="82" spans="2:22" x14ac:dyDescent="0.3">
      <c r="B82" t="s">
        <v>57</v>
      </c>
      <c r="C82">
        <v>0.286109</v>
      </c>
      <c r="D82">
        <v>2.2662999999999999E-2</v>
      </c>
      <c r="E82">
        <v>-1.5198E-2</v>
      </c>
      <c r="F82">
        <v>4.999E-3</v>
      </c>
      <c r="G82">
        <v>-3.2113999999999997E-2</v>
      </c>
      <c r="H82">
        <v>-3.7832999999999999E-2</v>
      </c>
      <c r="I82">
        <v>4.8812000000000001E-2</v>
      </c>
      <c r="J82">
        <v>-6.6403000000000004E-2</v>
      </c>
      <c r="K82">
        <v>-0.18061199999999999</v>
      </c>
      <c r="L82">
        <v>3.1287000000000002E-2</v>
      </c>
      <c r="M82">
        <v>-5.4311999999999999E-2</v>
      </c>
      <c r="N82">
        <v>-2.3000000000000001E-4</v>
      </c>
      <c r="O82">
        <v>1.7350999999999998E-2</v>
      </c>
      <c r="P82">
        <v>-0.119213</v>
      </c>
      <c r="Q82">
        <v>-4.6913000000000003E-2</v>
      </c>
      <c r="R82">
        <v>-0.10831399999999999</v>
      </c>
      <c r="S82">
        <v>-0.29448200000000002</v>
      </c>
      <c r="T82">
        <v>-0.16734099999999999</v>
      </c>
      <c r="U82">
        <v>-1.5207999999999999E-2</v>
      </c>
      <c r="V82">
        <v>-0.72695399999999999</v>
      </c>
    </row>
    <row r="83" spans="2:22" x14ac:dyDescent="0.3">
      <c r="B83" t="s">
        <v>58</v>
      </c>
      <c r="C83">
        <v>-5.341933</v>
      </c>
      <c r="D83">
        <v>-1.6948620000000001</v>
      </c>
      <c r="E83">
        <v>-5.42537</v>
      </c>
      <c r="F83">
        <v>-4.2059449999999998</v>
      </c>
      <c r="G83">
        <v>-0.15073800000000001</v>
      </c>
      <c r="H83">
        <v>-1.2910170000000001</v>
      </c>
      <c r="I83">
        <v>-1.3211809999999999</v>
      </c>
      <c r="J83">
        <v>-5.576619</v>
      </c>
      <c r="K83">
        <v>-6.0276540000000001</v>
      </c>
      <c r="L83">
        <v>-0.28607199999999999</v>
      </c>
      <c r="M83">
        <v>-2.7943980000000002</v>
      </c>
      <c r="N83">
        <v>-1.6173599999999999</v>
      </c>
      <c r="O83">
        <v>-0.55434000000000005</v>
      </c>
      <c r="P83">
        <v>-2.529531</v>
      </c>
      <c r="Q83">
        <v>-2.9132959999999999</v>
      </c>
      <c r="R83">
        <v>-5.7196300000000004</v>
      </c>
      <c r="S83">
        <v>-6.1326369999999999</v>
      </c>
      <c r="T83">
        <v>-5.1266389999999999</v>
      </c>
      <c r="U83">
        <v>-1.0489280000000001</v>
      </c>
      <c r="V83">
        <v>-59.758150000000001</v>
      </c>
    </row>
    <row r="84" spans="2:22" x14ac:dyDescent="0.3">
      <c r="B84" t="s">
        <v>59</v>
      </c>
      <c r="C84">
        <v>1.0624420000000001</v>
      </c>
      <c r="D84">
        <v>-3.8579000000000002E-2</v>
      </c>
      <c r="E84">
        <v>7.1851999999999999E-2</v>
      </c>
      <c r="F84">
        <v>-2.0164000000000001E-2</v>
      </c>
      <c r="G84">
        <v>0.12221600000000001</v>
      </c>
      <c r="H84">
        <v>9.6639000000000003E-2</v>
      </c>
      <c r="I84">
        <v>0.136463</v>
      </c>
      <c r="J84">
        <v>0.38161299999999998</v>
      </c>
      <c r="K84">
        <v>9.0489999999999998E-3</v>
      </c>
      <c r="L84">
        <v>0.21523300000000001</v>
      </c>
      <c r="M84">
        <v>0.22459399999999999</v>
      </c>
      <c r="N84">
        <v>0.16256000000000001</v>
      </c>
      <c r="O84">
        <v>6.9265999999999994E-2</v>
      </c>
      <c r="P84">
        <v>6.0573000000000002E-2</v>
      </c>
      <c r="Q84">
        <v>-3.3974999999999998E-2</v>
      </c>
      <c r="R84">
        <v>7.8614000000000003E-2</v>
      </c>
      <c r="S84">
        <v>-0.29806500000000002</v>
      </c>
      <c r="T84">
        <v>-0.14922099999999999</v>
      </c>
      <c r="U84">
        <v>0.19437499999999999</v>
      </c>
      <c r="V84">
        <v>2.3454860000000002</v>
      </c>
    </row>
    <row r="85" spans="2:22" x14ac:dyDescent="0.3">
      <c r="B85" t="s">
        <v>60</v>
      </c>
      <c r="C85">
        <v>0.72548500000000005</v>
      </c>
      <c r="D85">
        <v>5.2713999999999997E-2</v>
      </c>
      <c r="E85">
        <v>3.9170999999999997E-2</v>
      </c>
      <c r="F85">
        <v>0.22162999999999999</v>
      </c>
      <c r="G85">
        <v>0.21932399999999999</v>
      </c>
      <c r="H85">
        <v>7.0319999999999994E-2</v>
      </c>
      <c r="I85">
        <v>9.9719000000000002E-2</v>
      </c>
      <c r="J85">
        <v>0.20513899999999999</v>
      </c>
      <c r="K85">
        <v>5.3609999999999998E-2</v>
      </c>
      <c r="L85">
        <v>0.231375</v>
      </c>
      <c r="M85">
        <v>-5.3842000000000001E-2</v>
      </c>
      <c r="N85">
        <v>0.27728999999999998</v>
      </c>
      <c r="O85">
        <v>0.132829</v>
      </c>
      <c r="P85">
        <v>-8.5791999999999993E-2</v>
      </c>
      <c r="Q85">
        <v>-5.6120999999999997E-2</v>
      </c>
      <c r="R85">
        <v>8.1890000000000004E-2</v>
      </c>
      <c r="S85">
        <v>-0.21814500000000001</v>
      </c>
      <c r="T85">
        <v>-7.0684999999999998E-2</v>
      </c>
      <c r="U85">
        <v>0.224714</v>
      </c>
      <c r="V85">
        <v>2.1506249999999998</v>
      </c>
    </row>
    <row r="86" spans="2:22" x14ac:dyDescent="0.3">
      <c r="B86" t="s">
        <v>61</v>
      </c>
      <c r="C86">
        <v>9.2444240000000004</v>
      </c>
      <c r="D86">
        <v>4.0304E-2</v>
      </c>
      <c r="E86">
        <v>0.33639200000000002</v>
      </c>
      <c r="F86">
        <v>-6.4878000000000005E-2</v>
      </c>
      <c r="G86">
        <v>0.81471499999999997</v>
      </c>
      <c r="H86">
        <v>0.31393900000000002</v>
      </c>
      <c r="I86">
        <v>0.11823400000000001</v>
      </c>
      <c r="J86">
        <v>0.70570100000000002</v>
      </c>
      <c r="K86">
        <v>0.22677600000000001</v>
      </c>
      <c r="L86">
        <v>0.61632799999999999</v>
      </c>
      <c r="M86">
        <v>0.49084</v>
      </c>
      <c r="N86">
        <v>0.49157200000000001</v>
      </c>
      <c r="O86">
        <v>0.144374</v>
      </c>
      <c r="P86">
        <v>1.4991000000000001E-2</v>
      </c>
      <c r="Q86">
        <v>-7.1899000000000005E-2</v>
      </c>
      <c r="R86">
        <v>0.29038799999999998</v>
      </c>
      <c r="S86">
        <v>-7.2982000000000005E-2</v>
      </c>
      <c r="T86">
        <v>-0.16456899999999999</v>
      </c>
      <c r="U86">
        <v>0.76795500000000005</v>
      </c>
      <c r="V86">
        <v>14.242606</v>
      </c>
    </row>
    <row r="87" spans="2:22" x14ac:dyDescent="0.3">
      <c r="B87" t="s">
        <v>62</v>
      </c>
      <c r="C87">
        <v>1.303612</v>
      </c>
      <c r="D87">
        <v>9.7525000000000001E-2</v>
      </c>
      <c r="E87">
        <v>0.13453300000000001</v>
      </c>
      <c r="F87">
        <v>0.315162</v>
      </c>
      <c r="G87">
        <v>0.12667400000000001</v>
      </c>
      <c r="H87">
        <v>0.20558899999999999</v>
      </c>
      <c r="I87">
        <v>0.12990399999999999</v>
      </c>
      <c r="J87">
        <v>0.35889900000000002</v>
      </c>
      <c r="K87">
        <v>0.14427200000000001</v>
      </c>
      <c r="L87">
        <v>0.741201</v>
      </c>
      <c r="M87">
        <v>0.44799299999999997</v>
      </c>
      <c r="N87">
        <v>0.49124600000000002</v>
      </c>
      <c r="O87">
        <v>0.13140199999999999</v>
      </c>
      <c r="P87">
        <v>0.101577</v>
      </c>
      <c r="Q87">
        <v>-1.9099999999999999E-2</v>
      </c>
      <c r="R87">
        <v>9.0838000000000002E-2</v>
      </c>
      <c r="S87">
        <v>-0.236822</v>
      </c>
      <c r="T87">
        <v>-7.3845999999999995E-2</v>
      </c>
      <c r="U87">
        <v>0.39660800000000002</v>
      </c>
      <c r="V87">
        <v>4.8872660000000003</v>
      </c>
    </row>
    <row r="88" spans="2:22" x14ac:dyDescent="0.3">
      <c r="B88" t="s">
        <v>63</v>
      </c>
      <c r="C88">
        <v>1.8807240000000001</v>
      </c>
      <c r="D88">
        <v>-4.2059999999999997E-3</v>
      </c>
      <c r="E88">
        <v>-8.8775999999999994E-2</v>
      </c>
      <c r="F88">
        <v>0.226636</v>
      </c>
      <c r="G88">
        <v>7.3108000000000006E-2</v>
      </c>
      <c r="H88">
        <v>6.1338999999999998E-2</v>
      </c>
      <c r="I88">
        <v>0.119449</v>
      </c>
      <c r="J88">
        <v>0.16555500000000001</v>
      </c>
      <c r="K88">
        <v>-3.4973999999999998E-2</v>
      </c>
      <c r="L88">
        <v>6.8507999999999999E-2</v>
      </c>
      <c r="M88">
        <v>0.246307</v>
      </c>
      <c r="N88">
        <v>0.16953599999999999</v>
      </c>
      <c r="O88">
        <v>9.9579000000000001E-2</v>
      </c>
      <c r="P88">
        <v>-6.0331000000000003E-2</v>
      </c>
      <c r="Q88">
        <v>-0.10641</v>
      </c>
      <c r="R88">
        <v>-9.0386999999999995E-2</v>
      </c>
      <c r="S88">
        <v>-0.31466100000000002</v>
      </c>
      <c r="T88">
        <v>-0.17935400000000001</v>
      </c>
      <c r="U88">
        <v>0.172009</v>
      </c>
      <c r="V88">
        <v>2.4036490000000001</v>
      </c>
    </row>
    <row r="89" spans="2:22" x14ac:dyDescent="0.3">
      <c r="B89" t="s">
        <v>64</v>
      </c>
      <c r="C89">
        <v>1.3196270000000001</v>
      </c>
      <c r="D89">
        <v>2.4549000000000001E-2</v>
      </c>
      <c r="E89">
        <v>0.106292</v>
      </c>
      <c r="F89">
        <v>0.31404500000000002</v>
      </c>
      <c r="G89">
        <v>0.116482</v>
      </c>
      <c r="H89">
        <v>0.105903</v>
      </c>
      <c r="I89">
        <v>0.134548</v>
      </c>
      <c r="J89">
        <v>0.33674300000000001</v>
      </c>
      <c r="K89">
        <v>8.7747000000000006E-2</v>
      </c>
      <c r="L89">
        <v>0.22664200000000001</v>
      </c>
      <c r="M89">
        <v>0.288526</v>
      </c>
      <c r="N89">
        <v>0.24679400000000001</v>
      </c>
      <c r="O89">
        <v>0.104741</v>
      </c>
      <c r="P89">
        <v>-4.2646999999999997E-2</v>
      </c>
      <c r="Q89">
        <v>-4.3553000000000001E-2</v>
      </c>
      <c r="R89">
        <v>1.9345999999999999E-2</v>
      </c>
      <c r="S89">
        <v>-0.28089500000000001</v>
      </c>
      <c r="T89">
        <v>-0.109293</v>
      </c>
      <c r="U89">
        <v>0.194247</v>
      </c>
      <c r="V89">
        <v>3.1498460000000001</v>
      </c>
    </row>
    <row r="90" spans="2:22" x14ac:dyDescent="0.3">
      <c r="B90" t="s">
        <v>65</v>
      </c>
      <c r="C90">
        <v>1.973846</v>
      </c>
      <c r="D90">
        <v>0.248449</v>
      </c>
      <c r="E90">
        <v>0.33832899999999999</v>
      </c>
      <c r="F90">
        <v>0.66396100000000002</v>
      </c>
      <c r="G90">
        <v>0.45640399999999998</v>
      </c>
      <c r="H90">
        <v>0.193305</v>
      </c>
      <c r="I90">
        <v>0.19556899999999999</v>
      </c>
      <c r="J90">
        <v>0.51543600000000001</v>
      </c>
      <c r="K90">
        <v>0.17108300000000001</v>
      </c>
      <c r="L90">
        <v>0.31370300000000001</v>
      </c>
      <c r="M90">
        <v>0.37847999999999998</v>
      </c>
      <c r="N90">
        <v>0.282254</v>
      </c>
      <c r="O90">
        <v>0.105116</v>
      </c>
      <c r="P90">
        <v>0.27474399999999999</v>
      </c>
      <c r="Q90">
        <v>7.9630000000000006E-2</v>
      </c>
      <c r="R90">
        <v>0.19744</v>
      </c>
      <c r="S90">
        <v>-0.13352800000000001</v>
      </c>
      <c r="T90">
        <v>-9.8959000000000005E-2</v>
      </c>
      <c r="U90">
        <v>0.39815299999999998</v>
      </c>
      <c r="V90">
        <v>6.5534150000000002</v>
      </c>
    </row>
    <row r="91" spans="2:22" x14ac:dyDescent="0.3">
      <c r="B91" t="s">
        <v>66</v>
      </c>
      <c r="C91">
        <v>1.0051479999999999</v>
      </c>
      <c r="D91">
        <v>-1.1950000000000001E-3</v>
      </c>
      <c r="E91">
        <v>5.5243E-2</v>
      </c>
      <c r="F91">
        <v>0.32142500000000002</v>
      </c>
      <c r="G91">
        <v>0.51291600000000004</v>
      </c>
      <c r="H91">
        <v>0.142041</v>
      </c>
      <c r="I91">
        <v>0.14382600000000001</v>
      </c>
      <c r="J91">
        <v>0.33115</v>
      </c>
      <c r="K91">
        <v>-2.4133000000000002E-2</v>
      </c>
      <c r="L91">
        <v>0.58632399999999996</v>
      </c>
      <c r="M91">
        <v>0.29852600000000001</v>
      </c>
      <c r="N91">
        <v>0.19641500000000001</v>
      </c>
      <c r="O91">
        <v>0.110004</v>
      </c>
      <c r="P91">
        <v>-0.154727</v>
      </c>
      <c r="Q91">
        <v>-5.6249E-2</v>
      </c>
      <c r="R91">
        <v>2.8969000000000002E-2</v>
      </c>
      <c r="S91">
        <v>-0.22805600000000001</v>
      </c>
      <c r="T91">
        <v>-0.212952</v>
      </c>
      <c r="U91">
        <v>7.3407E-2</v>
      </c>
      <c r="V91">
        <v>3.1280830000000002</v>
      </c>
    </row>
    <row r="92" spans="2:22" x14ac:dyDescent="0.3">
      <c r="B92" t="s">
        <v>67</v>
      </c>
      <c r="C92">
        <v>0.80188499999999996</v>
      </c>
      <c r="D92">
        <v>-3.3969999999999998E-3</v>
      </c>
      <c r="E92">
        <v>5.5426000000000003E-2</v>
      </c>
      <c r="F92">
        <v>0.33073999999999998</v>
      </c>
      <c r="G92">
        <v>1.481894</v>
      </c>
      <c r="H92">
        <v>0.12060700000000001</v>
      </c>
      <c r="I92">
        <v>9.3038999999999997E-2</v>
      </c>
      <c r="J92">
        <v>0.31090099999999998</v>
      </c>
      <c r="K92">
        <v>-4.9826000000000002E-2</v>
      </c>
      <c r="L92">
        <v>0.67901</v>
      </c>
      <c r="M92">
        <v>0.20833599999999999</v>
      </c>
      <c r="N92">
        <v>0.20750199999999999</v>
      </c>
      <c r="O92">
        <v>7.3363999999999999E-2</v>
      </c>
      <c r="P92">
        <v>-0.148058</v>
      </c>
      <c r="Q92">
        <v>-5.3310999999999997E-2</v>
      </c>
      <c r="R92">
        <v>-9.7300000000000002E-4</v>
      </c>
      <c r="S92">
        <v>-0.209096</v>
      </c>
      <c r="T92">
        <v>-0.18918499999999999</v>
      </c>
      <c r="U92">
        <v>0.127113</v>
      </c>
      <c r="V92">
        <v>3.8359719999999999</v>
      </c>
    </row>
    <row r="93" spans="2:22" x14ac:dyDescent="0.3">
      <c r="B93" t="s">
        <v>68</v>
      </c>
      <c r="C93">
        <v>1.8025819999999999</v>
      </c>
      <c r="D93">
        <v>-4.0433999999999998E-2</v>
      </c>
      <c r="E93">
        <v>-4.5983000000000003E-2</v>
      </c>
      <c r="F93">
        <v>0.27299400000000001</v>
      </c>
      <c r="G93">
        <v>0.31143399999999999</v>
      </c>
      <c r="H93">
        <v>1.4338999999999999E-2</v>
      </c>
      <c r="I93">
        <v>1.6327999999999999E-2</v>
      </c>
      <c r="J93">
        <v>0.27386300000000002</v>
      </c>
      <c r="K93">
        <v>-8.8256000000000001E-2</v>
      </c>
      <c r="L93">
        <v>0.65868899999999997</v>
      </c>
      <c r="M93">
        <v>2.2747E-2</v>
      </c>
      <c r="N93">
        <v>2.2030000000000001E-2</v>
      </c>
      <c r="O93">
        <v>3.3700000000000001E-4</v>
      </c>
      <c r="P93">
        <v>-0.179344</v>
      </c>
      <c r="Q93">
        <v>-6.1964999999999999E-2</v>
      </c>
      <c r="R93">
        <v>-0.11809600000000001</v>
      </c>
      <c r="S93">
        <v>-0.134744</v>
      </c>
      <c r="T93">
        <v>-0.157085</v>
      </c>
      <c r="U93">
        <v>-1.9980000000000001E-2</v>
      </c>
      <c r="V93">
        <v>2.5494560000000002</v>
      </c>
    </row>
    <row r="94" spans="2:22" x14ac:dyDescent="0.3">
      <c r="B94" t="s">
        <v>69</v>
      </c>
      <c r="C94">
        <v>0.37066700000000002</v>
      </c>
      <c r="D94">
        <v>-4.2803000000000001E-2</v>
      </c>
      <c r="E94">
        <v>-2.7144999999999999E-2</v>
      </c>
      <c r="F94">
        <v>7.9103999999999994E-2</v>
      </c>
      <c r="G94">
        <v>4.8274999999999998E-2</v>
      </c>
      <c r="H94">
        <v>-1.8645999999999999E-2</v>
      </c>
      <c r="I94">
        <v>3.8959000000000001E-2</v>
      </c>
      <c r="J94">
        <v>9.1754000000000002E-2</v>
      </c>
      <c r="K94">
        <v>-0.104394</v>
      </c>
      <c r="L94">
        <v>0.17704</v>
      </c>
      <c r="M94">
        <v>-9.2540000000000001E-3</v>
      </c>
      <c r="N94">
        <v>1.2489E-2</v>
      </c>
      <c r="O94">
        <v>1.7624000000000001E-2</v>
      </c>
      <c r="P94">
        <v>-0.17342099999999999</v>
      </c>
      <c r="Q94">
        <v>-9.7849000000000005E-2</v>
      </c>
      <c r="R94">
        <v>-8.7592000000000003E-2</v>
      </c>
      <c r="S94">
        <v>-0.25392300000000001</v>
      </c>
      <c r="T94">
        <v>-0.159245</v>
      </c>
      <c r="U94">
        <v>1.2196E-2</v>
      </c>
      <c r="V94">
        <v>-0.126165</v>
      </c>
    </row>
    <row r="95" spans="2:22" x14ac:dyDescent="0.3">
      <c r="B95" t="s">
        <v>70</v>
      </c>
      <c r="C95">
        <v>0.41621900000000001</v>
      </c>
      <c r="D95">
        <v>-4.0694000000000001E-2</v>
      </c>
      <c r="E95">
        <v>-1.0267999999999999E-2</v>
      </c>
      <c r="F95">
        <v>0.19042899999999999</v>
      </c>
      <c r="G95">
        <v>0.43594899999999998</v>
      </c>
      <c r="H95">
        <v>3.8954000000000003E-2</v>
      </c>
      <c r="I95">
        <v>-4.4051E-2</v>
      </c>
      <c r="J95">
        <v>6.1150999999999997E-2</v>
      </c>
      <c r="K95">
        <v>-0.106764</v>
      </c>
      <c r="L95">
        <v>0.45807100000000001</v>
      </c>
      <c r="M95">
        <v>-6.4339999999999996E-3</v>
      </c>
      <c r="N95">
        <v>1.0416999999999999E-2</v>
      </c>
      <c r="O95">
        <v>4.6684000000000003E-2</v>
      </c>
      <c r="P95">
        <v>-0.16214899999999999</v>
      </c>
      <c r="Q95">
        <v>-9.6581E-2</v>
      </c>
      <c r="R95">
        <v>-6.9597000000000006E-2</v>
      </c>
      <c r="S95">
        <v>-0.21732599999999999</v>
      </c>
      <c r="T95">
        <v>-0.17028299999999999</v>
      </c>
      <c r="U95">
        <v>2.7838000000000002E-2</v>
      </c>
      <c r="V95">
        <v>0.76156500000000005</v>
      </c>
    </row>
    <row r="96" spans="2:22" x14ac:dyDescent="0.3">
      <c r="B96" t="s">
        <v>71</v>
      </c>
      <c r="C96">
        <v>0.59137700000000004</v>
      </c>
      <c r="D96">
        <v>-4.9428E-2</v>
      </c>
      <c r="E96">
        <v>-3.3480999999999997E-2</v>
      </c>
      <c r="F96">
        <v>0.11685</v>
      </c>
      <c r="G96">
        <v>7.8592999999999996E-2</v>
      </c>
      <c r="H96">
        <v>1.3990000000000001E-3</v>
      </c>
      <c r="I96">
        <v>6.8329999999999997E-3</v>
      </c>
      <c r="J96">
        <v>7.6301999999999995E-2</v>
      </c>
      <c r="K96">
        <v>-0.110829</v>
      </c>
      <c r="L96">
        <v>0.47864499999999999</v>
      </c>
      <c r="M96">
        <v>-8.5880000000000001E-3</v>
      </c>
      <c r="N96">
        <v>-5.9610000000000002E-3</v>
      </c>
      <c r="O96">
        <v>4.7362000000000001E-2</v>
      </c>
      <c r="P96">
        <v>-0.16435</v>
      </c>
      <c r="Q96">
        <v>-9.5361000000000001E-2</v>
      </c>
      <c r="R96">
        <v>-0.110885</v>
      </c>
      <c r="S96">
        <v>-0.21904799999999999</v>
      </c>
      <c r="T96">
        <v>-0.16172400000000001</v>
      </c>
      <c r="U96">
        <v>1.8240000000000001E-3</v>
      </c>
      <c r="V96">
        <v>0.43953199999999998</v>
      </c>
    </row>
    <row r="97" spans="2:22" x14ac:dyDescent="0.3">
      <c r="B97" t="s">
        <v>72</v>
      </c>
      <c r="C97">
        <v>1.4492E-2</v>
      </c>
      <c r="D97">
        <v>-5.2449000000000003E-2</v>
      </c>
      <c r="E97">
        <v>-8.5953000000000002E-2</v>
      </c>
      <c r="F97">
        <v>2.2284000000000002E-2</v>
      </c>
      <c r="G97">
        <v>0.16986100000000001</v>
      </c>
      <c r="H97">
        <v>-0.15620200000000001</v>
      </c>
      <c r="I97">
        <v>2.2047000000000001E-2</v>
      </c>
      <c r="J97">
        <v>0.33809299999999998</v>
      </c>
      <c r="K97">
        <v>-7.5956999999999997E-2</v>
      </c>
      <c r="L97">
        <v>0.50630500000000001</v>
      </c>
      <c r="M97">
        <v>-7.724E-3</v>
      </c>
      <c r="N97">
        <v>-1.8997E-2</v>
      </c>
      <c r="O97">
        <v>5.5097E-2</v>
      </c>
      <c r="P97">
        <v>-0.145677</v>
      </c>
      <c r="Q97">
        <v>-0.14258199999999999</v>
      </c>
      <c r="R97">
        <v>-6.6247E-2</v>
      </c>
      <c r="S97">
        <v>-0.215834</v>
      </c>
      <c r="T97">
        <v>-0.14863599999999999</v>
      </c>
      <c r="U97">
        <v>-1.4529E-2</v>
      </c>
      <c r="V97">
        <v>-2.6069999999999999E-3</v>
      </c>
    </row>
    <row r="98" spans="2:22" x14ac:dyDescent="0.3">
      <c r="B98" t="s">
        <v>73</v>
      </c>
      <c r="C98">
        <v>0.196515</v>
      </c>
      <c r="D98">
        <v>-4.4123000000000002E-2</v>
      </c>
      <c r="E98">
        <v>-5.8396999999999998E-2</v>
      </c>
      <c r="F98">
        <v>2.6999999999999999E-5</v>
      </c>
      <c r="G98">
        <v>-3.6632999999999999E-2</v>
      </c>
      <c r="H98">
        <v>4.3920000000000001E-3</v>
      </c>
      <c r="I98">
        <v>2.2216E-2</v>
      </c>
      <c r="J98">
        <v>8.8053999999999993E-2</v>
      </c>
      <c r="K98">
        <v>-0.13395599999999999</v>
      </c>
      <c r="L98">
        <v>2.3767E-2</v>
      </c>
      <c r="M98">
        <v>1.8599999999999999E-4</v>
      </c>
      <c r="N98">
        <v>-8.8350000000000008E-3</v>
      </c>
      <c r="O98">
        <v>4.2310000000000004E-3</v>
      </c>
      <c r="P98">
        <v>-0.132021</v>
      </c>
      <c r="Q98">
        <v>-9.7563999999999998E-2</v>
      </c>
      <c r="R98">
        <v>-0.11222699999999999</v>
      </c>
      <c r="S98">
        <v>-0.15052499999999999</v>
      </c>
      <c r="T98">
        <v>-0.15931699999999999</v>
      </c>
      <c r="U98">
        <v>-8.378E-3</v>
      </c>
      <c r="V98">
        <v>-0.60258800000000001</v>
      </c>
    </row>
    <row r="99" spans="2:22" x14ac:dyDescent="0.3">
      <c r="B99" t="s">
        <v>74</v>
      </c>
      <c r="C99">
        <v>0.136986</v>
      </c>
      <c r="D99">
        <v>-5.7708000000000002E-2</v>
      </c>
      <c r="E99">
        <v>-1.8414E-2</v>
      </c>
      <c r="F99">
        <v>0.30813200000000002</v>
      </c>
      <c r="G99">
        <v>4.5207999999999998E-2</v>
      </c>
      <c r="H99">
        <v>1.6296000000000001E-2</v>
      </c>
      <c r="I99">
        <v>-2.0486999999999998E-2</v>
      </c>
      <c r="J99">
        <v>0.478128</v>
      </c>
      <c r="K99">
        <v>2.3379E-2</v>
      </c>
      <c r="L99">
        <v>0.18789400000000001</v>
      </c>
      <c r="M99">
        <v>0.16984099999999999</v>
      </c>
      <c r="N99">
        <v>0.12343899999999999</v>
      </c>
      <c r="O99">
        <v>1.2551E-2</v>
      </c>
      <c r="P99">
        <v>-0.120611</v>
      </c>
      <c r="Q99">
        <v>-9.2600000000000002E-2</v>
      </c>
      <c r="R99">
        <v>5.1178000000000001E-2</v>
      </c>
      <c r="S99">
        <v>-0.14831900000000001</v>
      </c>
      <c r="T99">
        <v>-0.14877299999999999</v>
      </c>
      <c r="U99">
        <v>5.6839999999999998E-3</v>
      </c>
      <c r="V99">
        <v>0.95180500000000001</v>
      </c>
    </row>
    <row r="100" spans="2:22" x14ac:dyDescent="0.3">
      <c r="B100" t="s">
        <v>75</v>
      </c>
      <c r="C100">
        <v>0.18321799999999999</v>
      </c>
      <c r="D100">
        <v>-5.0071999999999998E-2</v>
      </c>
      <c r="E100">
        <v>-4.4804999999999998E-2</v>
      </c>
      <c r="F100">
        <v>2.8216000000000001E-2</v>
      </c>
      <c r="G100">
        <v>-3.6960000000000001E-3</v>
      </c>
      <c r="H100">
        <v>3.0603999999999999E-2</v>
      </c>
      <c r="I100">
        <v>2.1198999999999999E-2</v>
      </c>
      <c r="J100">
        <v>0.20739099999999999</v>
      </c>
      <c r="K100">
        <v>-9.8290000000000002E-2</v>
      </c>
      <c r="L100">
        <v>0.52732500000000004</v>
      </c>
      <c r="M100">
        <v>-3.2659999999999998E-3</v>
      </c>
      <c r="N100">
        <v>1.2827E-2</v>
      </c>
      <c r="O100">
        <v>2.3130999999999999E-2</v>
      </c>
      <c r="P100">
        <v>-0.174648</v>
      </c>
      <c r="Q100">
        <v>-8.2922999999999997E-2</v>
      </c>
      <c r="R100">
        <v>-0.118668</v>
      </c>
      <c r="S100">
        <v>-0.16089500000000001</v>
      </c>
      <c r="T100">
        <v>-0.155441</v>
      </c>
      <c r="U100">
        <v>-2.8101999999999999E-2</v>
      </c>
      <c r="V100">
        <v>0.113106</v>
      </c>
    </row>
    <row r="101" spans="2:22" x14ac:dyDescent="0.3">
      <c r="B101" t="s">
        <v>76</v>
      </c>
      <c r="C101">
        <v>0.859514</v>
      </c>
      <c r="D101">
        <v>2.6832999999999999E-2</v>
      </c>
      <c r="E101">
        <v>0.13511400000000001</v>
      </c>
      <c r="F101">
        <v>0.47778599999999999</v>
      </c>
      <c r="G101">
        <v>0.64922500000000005</v>
      </c>
      <c r="H101">
        <v>0.134963</v>
      </c>
      <c r="I101">
        <v>0.106584</v>
      </c>
      <c r="J101">
        <v>1.700672</v>
      </c>
      <c r="K101">
        <v>0.23755000000000001</v>
      </c>
      <c r="L101">
        <v>1.6137969999999999</v>
      </c>
      <c r="M101">
        <v>0.21297199999999999</v>
      </c>
      <c r="N101">
        <v>0.18751999999999999</v>
      </c>
      <c r="O101">
        <v>0.14138000000000001</v>
      </c>
      <c r="P101">
        <v>-8.3552000000000001E-2</v>
      </c>
      <c r="Q101">
        <v>-4.4933000000000001E-2</v>
      </c>
      <c r="R101">
        <v>-2.7560000000000002E-3</v>
      </c>
      <c r="S101">
        <v>0.48228799999999999</v>
      </c>
      <c r="T101">
        <v>-0.11150400000000001</v>
      </c>
      <c r="U101">
        <v>0.100576</v>
      </c>
      <c r="V101">
        <v>6.8240280000000002</v>
      </c>
    </row>
    <row r="102" spans="2:22" x14ac:dyDescent="0.3">
      <c r="B102" t="s">
        <v>77</v>
      </c>
      <c r="C102">
        <v>-7.6099999999999996E-3</v>
      </c>
      <c r="D102">
        <v>-0.119963</v>
      </c>
      <c r="E102">
        <v>-0.12615499999999999</v>
      </c>
      <c r="F102">
        <v>-0.13996800000000001</v>
      </c>
      <c r="G102">
        <v>-0.166188</v>
      </c>
      <c r="H102">
        <v>-9.0859999999999996E-2</v>
      </c>
      <c r="I102">
        <v>-4.5963999999999998E-2</v>
      </c>
      <c r="J102">
        <v>-0.147234</v>
      </c>
      <c r="K102">
        <v>-0.15241399999999999</v>
      </c>
      <c r="L102">
        <v>-0.162717</v>
      </c>
      <c r="M102">
        <v>-0.13486600000000001</v>
      </c>
      <c r="N102">
        <v>-0.10532</v>
      </c>
      <c r="O102">
        <v>-3.2868000000000001E-2</v>
      </c>
      <c r="P102">
        <v>5.9569999999999996E-3</v>
      </c>
      <c r="Q102">
        <v>-0.15682599999999999</v>
      </c>
      <c r="R102">
        <v>-0.242567</v>
      </c>
      <c r="S102">
        <v>-0.29095300000000002</v>
      </c>
      <c r="T102">
        <v>-0.21686</v>
      </c>
      <c r="U102">
        <v>-0.103856</v>
      </c>
      <c r="V102">
        <v>-2.4372319999999998</v>
      </c>
    </row>
    <row r="103" spans="2:22" x14ac:dyDescent="0.3">
      <c r="B103" t="s">
        <v>78</v>
      </c>
      <c r="C103">
        <v>2.5241E-2</v>
      </c>
      <c r="D103">
        <v>-0.169048</v>
      </c>
      <c r="E103">
        <v>-8.5485000000000005E-2</v>
      </c>
      <c r="F103">
        <v>-0.16724</v>
      </c>
      <c r="G103">
        <v>-0.16447999999999999</v>
      </c>
      <c r="H103">
        <v>-0.116914</v>
      </c>
      <c r="I103">
        <v>-0.18900700000000001</v>
      </c>
      <c r="J103">
        <v>-6.7989999999999995E-2</v>
      </c>
      <c r="K103">
        <v>-0.22282299999999999</v>
      </c>
      <c r="L103">
        <v>-0.21446200000000001</v>
      </c>
      <c r="M103">
        <v>-0.114525</v>
      </c>
      <c r="N103">
        <v>-0.101192</v>
      </c>
      <c r="O103">
        <v>-9.7962999999999995E-2</v>
      </c>
      <c r="P103">
        <v>-0.347937</v>
      </c>
      <c r="Q103">
        <v>-0.16139100000000001</v>
      </c>
      <c r="R103">
        <v>-0.16995199999999999</v>
      </c>
      <c r="S103">
        <v>-0.40439999999999998</v>
      </c>
      <c r="T103">
        <v>-0.18378800000000001</v>
      </c>
      <c r="U103">
        <v>-9.0034000000000003E-2</v>
      </c>
      <c r="V103">
        <v>-3.0433910000000002</v>
      </c>
    </row>
    <row r="104" spans="2:22" x14ac:dyDescent="0.3">
      <c r="B104" t="s">
        <v>79</v>
      </c>
      <c r="C104">
        <v>4.3890999999999999E-2</v>
      </c>
      <c r="D104">
        <v>-1.1624000000000001E-2</v>
      </c>
      <c r="E104">
        <v>5.4826E-2</v>
      </c>
      <c r="F104">
        <v>0.10206800000000001</v>
      </c>
      <c r="G104">
        <v>0.30423899999999998</v>
      </c>
      <c r="H104">
        <v>-5.1929999999999997E-3</v>
      </c>
      <c r="I104">
        <v>5.9652999999999998E-2</v>
      </c>
      <c r="J104">
        <v>0.51208600000000004</v>
      </c>
      <c r="K104">
        <v>-1.0584E-2</v>
      </c>
      <c r="L104">
        <v>0.86521700000000001</v>
      </c>
      <c r="M104">
        <v>5.8637000000000002E-2</v>
      </c>
      <c r="N104">
        <v>-1.0189999999999999E-3</v>
      </c>
      <c r="O104">
        <v>8.5647000000000001E-2</v>
      </c>
      <c r="P104">
        <v>-8.8549000000000003E-2</v>
      </c>
      <c r="Q104">
        <v>-0.12094100000000001</v>
      </c>
      <c r="R104">
        <v>-5.4180000000000001E-3</v>
      </c>
      <c r="S104">
        <v>-0.17011999999999999</v>
      </c>
      <c r="T104">
        <v>-0.14577100000000001</v>
      </c>
      <c r="U104">
        <v>6.4120000000000002E-3</v>
      </c>
      <c r="V104">
        <v>1.5334559999999999</v>
      </c>
    </row>
    <row r="105" spans="2:22" x14ac:dyDescent="0.3">
      <c r="B105" t="s">
        <v>80</v>
      </c>
      <c r="C105">
        <v>0.418381</v>
      </c>
      <c r="D105">
        <v>0.18271399999999999</v>
      </c>
      <c r="E105">
        <v>0.21820000000000001</v>
      </c>
      <c r="F105">
        <v>0.190637</v>
      </c>
      <c r="G105">
        <v>0.12991</v>
      </c>
      <c r="H105">
        <v>0.14540900000000001</v>
      </c>
      <c r="I105">
        <v>0.18442900000000001</v>
      </c>
      <c r="J105">
        <v>0.24896599999999999</v>
      </c>
      <c r="K105">
        <v>8.8782E-2</v>
      </c>
      <c r="L105">
        <v>0.16545299999999999</v>
      </c>
      <c r="M105">
        <v>0.19209200000000001</v>
      </c>
      <c r="N105">
        <v>0.196018</v>
      </c>
      <c r="O105">
        <v>0.188412</v>
      </c>
      <c r="P105">
        <v>0.111557</v>
      </c>
      <c r="Q105">
        <v>8.0719999999999993E-3</v>
      </c>
      <c r="R105">
        <v>0.185361</v>
      </c>
      <c r="S105">
        <v>9.5213999999999993E-2</v>
      </c>
      <c r="T105">
        <v>0.16104399999999999</v>
      </c>
      <c r="U105">
        <v>0.174202</v>
      </c>
      <c r="V105">
        <v>3.2848519999999999</v>
      </c>
    </row>
    <row r="106" spans="2:22" x14ac:dyDescent="0.3">
      <c r="B106" t="s">
        <v>81</v>
      </c>
      <c r="C106">
        <v>-3.1392000000000002</v>
      </c>
      <c r="D106">
        <v>-1.7750459999999999</v>
      </c>
      <c r="E106">
        <v>-1.650649</v>
      </c>
      <c r="F106">
        <v>-2.3874140000000001</v>
      </c>
      <c r="G106">
        <v>-1.6299840000000001</v>
      </c>
      <c r="H106">
        <v>-1.4977309999999999</v>
      </c>
      <c r="I106">
        <v>-1.673645</v>
      </c>
      <c r="J106">
        <v>-2.367324</v>
      </c>
      <c r="K106">
        <v>-2.373882</v>
      </c>
      <c r="L106">
        <v>-1.8281400000000001</v>
      </c>
      <c r="M106">
        <v>-1.7368410000000001</v>
      </c>
      <c r="N106">
        <v>-1.8335129999999999</v>
      </c>
      <c r="O106">
        <v>-1.66134</v>
      </c>
      <c r="P106">
        <v>-1.6296759999999999</v>
      </c>
      <c r="Q106">
        <v>-1.0600179999999999</v>
      </c>
      <c r="R106">
        <v>-1.9362079999999999</v>
      </c>
      <c r="S106">
        <v>-1.927837</v>
      </c>
      <c r="T106">
        <v>-2.2701730000000002</v>
      </c>
      <c r="U106">
        <v>-1.7245809999999999</v>
      </c>
      <c r="V106">
        <v>-36.103200999999999</v>
      </c>
    </row>
    <row r="107" spans="2:22" x14ac:dyDescent="0.3">
      <c r="B107" t="s">
        <v>82</v>
      </c>
      <c r="C107">
        <v>1.3282E-2</v>
      </c>
      <c r="D107">
        <v>-9.9555000000000005E-2</v>
      </c>
      <c r="E107">
        <v>-0.22903999999999999</v>
      </c>
      <c r="F107">
        <v>-0.204433</v>
      </c>
      <c r="G107">
        <v>-0.30491400000000002</v>
      </c>
      <c r="H107">
        <v>-0.48357499999999998</v>
      </c>
      <c r="I107">
        <v>3.9036000000000001E-2</v>
      </c>
      <c r="J107">
        <v>-0.152888</v>
      </c>
      <c r="K107">
        <v>-0.25013999999999997</v>
      </c>
      <c r="L107">
        <v>-0.40427800000000003</v>
      </c>
      <c r="M107">
        <v>-0.12945899999999999</v>
      </c>
      <c r="N107">
        <v>-0.112348</v>
      </c>
      <c r="O107">
        <v>9.5420000000000001E-3</v>
      </c>
      <c r="P107">
        <v>-0.124459</v>
      </c>
      <c r="Q107">
        <v>-0.121646</v>
      </c>
      <c r="R107">
        <v>-0.12875700000000001</v>
      </c>
      <c r="S107">
        <v>-0.177283</v>
      </c>
      <c r="T107">
        <v>-0.166018</v>
      </c>
      <c r="U107">
        <v>-0.122181</v>
      </c>
      <c r="V107">
        <v>-3.1491150000000001</v>
      </c>
    </row>
    <row r="108" spans="2:22" x14ac:dyDescent="0.3">
      <c r="B108" t="s">
        <v>83</v>
      </c>
      <c r="C108">
        <v>-1.8259289999999999</v>
      </c>
      <c r="D108">
        <v>-1.3703970000000001</v>
      </c>
      <c r="E108">
        <v>-1.2662800000000001</v>
      </c>
      <c r="F108">
        <v>-1.6935709999999999</v>
      </c>
      <c r="G108">
        <v>-0.94238599999999995</v>
      </c>
      <c r="H108">
        <v>-0.90646099999999996</v>
      </c>
      <c r="I108">
        <v>-1.6165259999999999</v>
      </c>
      <c r="J108">
        <v>-1.6664650000000001</v>
      </c>
      <c r="K108">
        <v>-1.8546750000000001</v>
      </c>
      <c r="L108">
        <v>-1.4692080000000001</v>
      </c>
      <c r="M108">
        <v>-1.394819</v>
      </c>
      <c r="N108">
        <v>-1.5136579999999999</v>
      </c>
      <c r="O108">
        <v>-1.422336</v>
      </c>
      <c r="P108">
        <v>-1.3205690000000001</v>
      </c>
      <c r="Q108">
        <v>-1.0025550000000001</v>
      </c>
      <c r="R108">
        <v>-1.3884970000000001</v>
      </c>
      <c r="S108">
        <v>-1.5131650000000001</v>
      </c>
      <c r="T108">
        <v>-1.2493570000000001</v>
      </c>
      <c r="U108">
        <v>-1.301566</v>
      </c>
      <c r="V108">
        <v>-26.718423000000001</v>
      </c>
    </row>
    <row r="109" spans="2:22" x14ac:dyDescent="0.3">
      <c r="B109" t="s">
        <v>84</v>
      </c>
      <c r="C109">
        <v>0.122822</v>
      </c>
      <c r="D109">
        <v>-7.6028999999999999E-2</v>
      </c>
      <c r="E109">
        <v>-0.116635</v>
      </c>
      <c r="F109">
        <v>-6.1183000000000001E-2</v>
      </c>
      <c r="G109">
        <v>-9.7207000000000002E-2</v>
      </c>
      <c r="H109">
        <v>-0.11674</v>
      </c>
      <c r="I109">
        <v>-1.1972E-2</v>
      </c>
      <c r="J109">
        <v>-0.84445499999999996</v>
      </c>
      <c r="K109">
        <v>-0.27582400000000001</v>
      </c>
      <c r="L109">
        <v>-0.101885</v>
      </c>
      <c r="M109">
        <v>-0.19983100000000001</v>
      </c>
      <c r="N109">
        <v>-0.23550199999999999</v>
      </c>
      <c r="O109">
        <v>-0.51858400000000004</v>
      </c>
      <c r="P109">
        <v>-0.28600399999999998</v>
      </c>
      <c r="Q109">
        <v>-0.15678</v>
      </c>
      <c r="R109">
        <v>-0.11905</v>
      </c>
      <c r="S109">
        <v>-0.61255300000000001</v>
      </c>
      <c r="T109">
        <v>-0.15645800000000001</v>
      </c>
      <c r="U109">
        <v>-2.1621000000000001E-2</v>
      </c>
      <c r="V109">
        <v>-3.8854899999999999</v>
      </c>
    </row>
    <row r="110" spans="2:22" x14ac:dyDescent="0.3">
      <c r="B110" t="s">
        <v>85</v>
      </c>
      <c r="C110">
        <v>2.1061E-2</v>
      </c>
      <c r="D110">
        <v>-0.14654200000000001</v>
      </c>
      <c r="E110">
        <v>-0.155001</v>
      </c>
      <c r="F110">
        <v>-0.122729</v>
      </c>
      <c r="G110">
        <v>-0.13893900000000001</v>
      </c>
      <c r="H110">
        <v>-0.122114</v>
      </c>
      <c r="I110">
        <v>-0.148592</v>
      </c>
      <c r="J110">
        <v>-0.121047</v>
      </c>
      <c r="K110">
        <v>-0.236403</v>
      </c>
      <c r="L110">
        <v>-0.16977400000000001</v>
      </c>
      <c r="M110">
        <v>-0.12256599999999999</v>
      </c>
      <c r="N110">
        <v>-0.110012</v>
      </c>
      <c r="O110">
        <v>-0.108385</v>
      </c>
      <c r="P110">
        <v>-0.27802700000000002</v>
      </c>
      <c r="Q110">
        <v>-0.16595199999999999</v>
      </c>
      <c r="R110">
        <v>-0.15506700000000001</v>
      </c>
      <c r="S110">
        <v>-0.38677600000000001</v>
      </c>
      <c r="T110">
        <v>-0.18457399999999999</v>
      </c>
      <c r="U110">
        <v>-8.2845000000000002E-2</v>
      </c>
      <c r="V110">
        <v>-2.9342860000000002</v>
      </c>
    </row>
    <row r="111" spans="2:22" x14ac:dyDescent="0.3">
      <c r="B111" t="s">
        <v>86</v>
      </c>
      <c r="C111">
        <v>4.0737000000000002E-2</v>
      </c>
      <c r="D111">
        <v>-8.0366999999999994E-2</v>
      </c>
      <c r="E111">
        <v>-9.2161000000000007E-2</v>
      </c>
      <c r="F111">
        <v>-6.9075999999999999E-2</v>
      </c>
      <c r="G111">
        <v>-8.5432999999999995E-2</v>
      </c>
      <c r="H111">
        <v>-8.1115999999999994E-2</v>
      </c>
      <c r="I111">
        <v>-6.6817000000000001E-2</v>
      </c>
      <c r="J111">
        <v>-9.1260999999999995E-2</v>
      </c>
      <c r="K111">
        <v>-0.21631300000000001</v>
      </c>
      <c r="L111">
        <v>-6.5867999999999996E-2</v>
      </c>
      <c r="M111">
        <v>-9.6516000000000005E-2</v>
      </c>
      <c r="N111">
        <v>-7.2384000000000004E-2</v>
      </c>
      <c r="O111">
        <v>-7.1626999999999996E-2</v>
      </c>
      <c r="P111">
        <v>-0.236647</v>
      </c>
      <c r="Q111">
        <v>-0.143122</v>
      </c>
      <c r="R111">
        <v>-0.140291</v>
      </c>
      <c r="S111">
        <v>-0.33780500000000002</v>
      </c>
      <c r="T111">
        <v>-0.201178</v>
      </c>
      <c r="U111">
        <v>-7.1467000000000003E-2</v>
      </c>
      <c r="V111">
        <v>-2.1787109999999998</v>
      </c>
    </row>
    <row r="112" spans="2:22" x14ac:dyDescent="0.3">
      <c r="B112" t="s">
        <v>87</v>
      </c>
      <c r="C112">
        <v>5.6994999999999997E-2</v>
      </c>
      <c r="D112">
        <v>-4.9230000000000003E-2</v>
      </c>
      <c r="E112">
        <v>-6.3671000000000005E-2</v>
      </c>
      <c r="F112">
        <v>-3.6718000000000001E-2</v>
      </c>
      <c r="G112">
        <v>-7.3715000000000003E-2</v>
      </c>
      <c r="H112">
        <v>-8.5604E-2</v>
      </c>
      <c r="I112">
        <v>-6.1840000000000003E-3</v>
      </c>
      <c r="J112">
        <v>-8.8163000000000005E-2</v>
      </c>
      <c r="K112">
        <v>-0.210951</v>
      </c>
      <c r="L112">
        <v>-3.7104999999999999E-2</v>
      </c>
      <c r="M112">
        <v>-7.7719999999999997E-2</v>
      </c>
      <c r="N112">
        <v>-4.9744999999999998E-2</v>
      </c>
      <c r="O112">
        <v>-4.3646999999999998E-2</v>
      </c>
      <c r="P112">
        <v>-0.202655</v>
      </c>
      <c r="Q112">
        <v>-0.13136800000000001</v>
      </c>
      <c r="R112">
        <v>-0.120125</v>
      </c>
      <c r="S112">
        <v>-0.363508</v>
      </c>
      <c r="T112">
        <v>-0.178814</v>
      </c>
      <c r="U112">
        <v>-4.6621000000000003E-2</v>
      </c>
      <c r="V112">
        <v>-1.8085500000000001</v>
      </c>
    </row>
    <row r="113" spans="2:22" x14ac:dyDescent="0.3">
      <c r="B113" t="s">
        <v>88</v>
      </c>
      <c r="C113">
        <v>4.5120120000000004</v>
      </c>
      <c r="D113">
        <v>-1.460896</v>
      </c>
      <c r="E113">
        <v>-0.29358200000000001</v>
      </c>
      <c r="F113">
        <v>-18.522158000000001</v>
      </c>
      <c r="G113">
        <v>-0.13398499999999999</v>
      </c>
      <c r="H113">
        <v>-0.35946899999999998</v>
      </c>
      <c r="I113">
        <v>2.1746999999999999E-2</v>
      </c>
      <c r="J113">
        <v>-1.6204970000000001</v>
      </c>
      <c r="K113">
        <v>-2.8488220000000002</v>
      </c>
      <c r="L113">
        <v>-15.598712000000001</v>
      </c>
      <c r="M113">
        <v>-1.4050739999999999</v>
      </c>
      <c r="N113">
        <v>-1.682882</v>
      </c>
      <c r="O113">
        <v>-1.8232900000000001</v>
      </c>
      <c r="P113">
        <v>-0.180892</v>
      </c>
      <c r="Q113">
        <v>-9.3640000000000001E-2</v>
      </c>
      <c r="R113">
        <v>-0.14330599999999999</v>
      </c>
      <c r="S113">
        <v>-2.1484860000000001</v>
      </c>
      <c r="T113">
        <v>-4.6891780000000001</v>
      </c>
      <c r="U113">
        <v>-1.0923959999999999</v>
      </c>
      <c r="V113">
        <v>-49.563507000000001</v>
      </c>
    </row>
    <row r="114" spans="2:22" x14ac:dyDescent="0.3">
      <c r="B114" t="s">
        <v>89</v>
      </c>
      <c r="C114">
        <v>-6.2205570000000003</v>
      </c>
      <c r="D114">
        <v>6.0702379999999998</v>
      </c>
      <c r="E114">
        <v>13.19481</v>
      </c>
      <c r="F114">
        <v>77.280608999999998</v>
      </c>
      <c r="G114">
        <v>4.0790749999999996</v>
      </c>
      <c r="H114">
        <v>1.2962750000000001</v>
      </c>
      <c r="I114">
        <v>0.145123</v>
      </c>
      <c r="J114">
        <v>58.758011000000003</v>
      </c>
      <c r="K114">
        <v>57.863976000000001</v>
      </c>
      <c r="L114">
        <v>58.205406000000004</v>
      </c>
      <c r="M114">
        <v>14.566668999999999</v>
      </c>
      <c r="N114">
        <v>10.921042</v>
      </c>
      <c r="O114">
        <v>33.268959000000002</v>
      </c>
      <c r="P114">
        <v>2.8805000000000001E-2</v>
      </c>
      <c r="Q114">
        <v>-2.7238999999999999E-2</v>
      </c>
      <c r="R114">
        <v>0.28602</v>
      </c>
      <c r="S114">
        <v>71.393044000000003</v>
      </c>
      <c r="T114">
        <v>47.782905999999997</v>
      </c>
      <c r="U114">
        <v>17.018190000000001</v>
      </c>
      <c r="V114">
        <v>465.911362</v>
      </c>
    </row>
    <row r="115" spans="2:22" x14ac:dyDescent="0.3">
      <c r="B115" t="s">
        <v>90</v>
      </c>
      <c r="C115">
        <v>-0.100773</v>
      </c>
      <c r="D115">
        <v>-9.7400000000000004E-4</v>
      </c>
      <c r="E115">
        <v>-8.4344000000000002E-2</v>
      </c>
      <c r="F115">
        <v>0.26416400000000001</v>
      </c>
      <c r="G115">
        <v>0.89576800000000001</v>
      </c>
      <c r="H115">
        <v>-0.27811999999999998</v>
      </c>
      <c r="I115">
        <v>0.13100800000000001</v>
      </c>
      <c r="J115">
        <v>1.0579350000000001</v>
      </c>
      <c r="K115">
        <v>0.18700900000000001</v>
      </c>
      <c r="L115">
        <v>2.0842990000000001</v>
      </c>
      <c r="M115">
        <v>9.3338000000000004E-2</v>
      </c>
      <c r="N115">
        <v>1.651E-2</v>
      </c>
      <c r="O115">
        <v>0.17599799999999999</v>
      </c>
      <c r="P115">
        <v>9.9069999999999991E-3</v>
      </c>
      <c r="Q115">
        <v>-0.18898400000000001</v>
      </c>
      <c r="R115">
        <v>0.109352</v>
      </c>
      <c r="S115">
        <v>-7.0046999999999998E-2</v>
      </c>
      <c r="T115">
        <v>-7.1092000000000002E-2</v>
      </c>
      <c r="U115">
        <v>0.149113</v>
      </c>
      <c r="V115">
        <v>4.3800650000000001</v>
      </c>
    </row>
    <row r="116" spans="2:22" x14ac:dyDescent="0.3">
      <c r="B116" t="s">
        <v>91</v>
      </c>
      <c r="C116">
        <v>1.1584650000000001</v>
      </c>
      <c r="D116">
        <v>0.25215900000000002</v>
      </c>
      <c r="E116">
        <v>0.19195899999999999</v>
      </c>
      <c r="F116">
        <v>1.1258999999999999</v>
      </c>
      <c r="G116">
        <v>6.5905000000000005E-2</v>
      </c>
      <c r="H116">
        <v>0.49145299999999997</v>
      </c>
      <c r="I116">
        <v>0.13078699999999999</v>
      </c>
      <c r="J116">
        <v>0.230571</v>
      </c>
      <c r="K116">
        <v>0.19547600000000001</v>
      </c>
      <c r="L116">
        <v>0.971387</v>
      </c>
      <c r="M116">
        <v>0.66629899999999997</v>
      </c>
      <c r="N116">
        <v>0.64057299999999995</v>
      </c>
      <c r="O116">
        <v>0.14222799999999999</v>
      </c>
      <c r="P116">
        <v>0.13139700000000001</v>
      </c>
      <c r="Q116">
        <v>0.23811499999999999</v>
      </c>
      <c r="R116">
        <v>0.26487899999999998</v>
      </c>
      <c r="S116">
        <v>0.21873799999999999</v>
      </c>
      <c r="T116">
        <v>-0.13681699999999999</v>
      </c>
      <c r="U116">
        <v>0.65244400000000002</v>
      </c>
      <c r="V116">
        <v>7.6319160000000004</v>
      </c>
    </row>
    <row r="117" spans="2:22" x14ac:dyDescent="0.3">
      <c r="B117" t="s">
        <v>129</v>
      </c>
      <c r="C117">
        <v>2.5787000000000001E-2</v>
      </c>
      <c r="D117">
        <v>-8.1736000000000003E-2</v>
      </c>
      <c r="E117">
        <v>-8.6756E-2</v>
      </c>
      <c r="F117">
        <v>-5.7679000000000001E-2</v>
      </c>
      <c r="G117">
        <v>-8.3611000000000005E-2</v>
      </c>
      <c r="H117">
        <v>-7.7692999999999998E-2</v>
      </c>
      <c r="I117">
        <v>-7.1859000000000006E-2</v>
      </c>
      <c r="J117">
        <v>-7.3695999999999998E-2</v>
      </c>
      <c r="K117">
        <v>-0.180753</v>
      </c>
      <c r="L117">
        <v>-6.2650999999999998E-2</v>
      </c>
      <c r="M117">
        <v>-8.7237999999999996E-2</v>
      </c>
      <c r="N117">
        <v>-7.0519999999999999E-2</v>
      </c>
      <c r="O117">
        <v>-7.2737999999999997E-2</v>
      </c>
      <c r="P117">
        <v>-0.22117200000000001</v>
      </c>
      <c r="Q117">
        <v>-0.124734</v>
      </c>
      <c r="R117">
        <v>-0.123558</v>
      </c>
      <c r="S117">
        <v>-0.23630599999999999</v>
      </c>
      <c r="T117">
        <v>-0.15886400000000001</v>
      </c>
      <c r="U117">
        <v>-6.9062999999999999E-2</v>
      </c>
      <c r="V117">
        <v>-1.9148400000000001</v>
      </c>
    </row>
    <row r="118" spans="2:22" x14ac:dyDescent="0.3">
      <c r="B118" t="s">
        <v>20</v>
      </c>
      <c r="C118">
        <v>195.71348</v>
      </c>
      <c r="D118">
        <v>14.878472</v>
      </c>
      <c r="E118">
        <v>22.932390999999999</v>
      </c>
      <c r="F118">
        <v>92.662092999999999</v>
      </c>
      <c r="G118">
        <v>25.811230999999999</v>
      </c>
      <c r="H118">
        <v>7.3247790000000004</v>
      </c>
      <c r="I118">
        <v>2.9607060000000001</v>
      </c>
      <c r="J118">
        <v>80.733867000000004</v>
      </c>
      <c r="K118">
        <v>59.285183000000004</v>
      </c>
      <c r="L118">
        <v>58.965919</v>
      </c>
      <c r="M118">
        <v>17.033448</v>
      </c>
      <c r="N118">
        <v>15.096937</v>
      </c>
      <c r="O118">
        <v>34.641337</v>
      </c>
      <c r="P118">
        <v>-0.28057500000000002</v>
      </c>
      <c r="Q118">
        <v>-0.50776200000000005</v>
      </c>
      <c r="R118">
        <v>0.28419100000000003</v>
      </c>
      <c r="S118">
        <v>53.278243000000003</v>
      </c>
      <c r="T118">
        <v>29.719013</v>
      </c>
      <c r="U118">
        <v>42.415799999999997</v>
      </c>
      <c r="V118">
        <v>752.94875400000001</v>
      </c>
    </row>
    <row r="121" spans="2:22" x14ac:dyDescent="0.3">
      <c r="C121" t="s">
        <v>133</v>
      </c>
      <c r="D121" t="s">
        <v>132</v>
      </c>
    </row>
    <row r="122" spans="2:22" x14ac:dyDescent="0.3">
      <c r="B122" s="6" t="s">
        <v>120</v>
      </c>
      <c r="C122">
        <f>+C25</f>
        <v>-1.8062530000000001</v>
      </c>
      <c r="D122" s="5">
        <f>+C84</f>
        <v>1.0624420000000001</v>
      </c>
    </row>
    <row r="123" spans="2:22" x14ac:dyDescent="0.3">
      <c r="B123" s="6" t="s">
        <v>121</v>
      </c>
      <c r="C123">
        <f t="shared" ref="C123:C130" si="0">+C26</f>
        <v>-2.1584379999999999</v>
      </c>
      <c r="D123" s="5">
        <f t="shared" ref="D123:D130" si="1">+C85</f>
        <v>0.72548500000000005</v>
      </c>
    </row>
    <row r="124" spans="2:22" x14ac:dyDescent="0.3">
      <c r="B124" s="6" t="s">
        <v>122</v>
      </c>
      <c r="C124">
        <f t="shared" si="0"/>
        <v>20.600999999999999</v>
      </c>
      <c r="D124" s="5">
        <f t="shared" si="1"/>
        <v>9.2444240000000004</v>
      </c>
    </row>
    <row r="125" spans="2:22" x14ac:dyDescent="0.3">
      <c r="B125" s="6" t="s">
        <v>123</v>
      </c>
      <c r="C125">
        <f t="shared" si="0"/>
        <v>-1.7283999999999999</v>
      </c>
      <c r="D125" s="5">
        <f t="shared" si="1"/>
        <v>1.303612</v>
      </c>
    </row>
    <row r="126" spans="2:22" x14ac:dyDescent="0.3">
      <c r="B126" s="6" t="s">
        <v>124</v>
      </c>
      <c r="C126">
        <f t="shared" si="0"/>
        <v>-0.23982999999999999</v>
      </c>
      <c r="D126" s="5">
        <f t="shared" si="1"/>
        <v>1.8807240000000001</v>
      </c>
    </row>
    <row r="127" spans="2:22" x14ac:dyDescent="0.3">
      <c r="B127" s="6" t="s">
        <v>125</v>
      </c>
      <c r="C127">
        <f t="shared" si="0"/>
        <v>-1.3052159999999999</v>
      </c>
      <c r="D127" s="5">
        <f t="shared" si="1"/>
        <v>1.3196270000000001</v>
      </c>
    </row>
    <row r="128" spans="2:22" x14ac:dyDescent="0.3">
      <c r="B128" s="6" t="s">
        <v>126</v>
      </c>
      <c r="C128">
        <f t="shared" si="0"/>
        <v>-0.854657</v>
      </c>
      <c r="D128" s="5">
        <f t="shared" si="1"/>
        <v>1.973846</v>
      </c>
    </row>
    <row r="129" spans="2:4" x14ac:dyDescent="0.3">
      <c r="B129" s="6" t="s">
        <v>128</v>
      </c>
      <c r="C129">
        <f t="shared" si="0"/>
        <v>-0.340943</v>
      </c>
      <c r="D129" s="5">
        <f t="shared" si="1"/>
        <v>1.0051479999999999</v>
      </c>
    </row>
    <row r="130" spans="2:4" x14ac:dyDescent="0.3">
      <c r="B130" s="6" t="s">
        <v>127</v>
      </c>
      <c r="C130">
        <f t="shared" si="0"/>
        <v>-0.60812100000000002</v>
      </c>
      <c r="D130" s="5">
        <f t="shared" si="1"/>
        <v>0.80188499999999996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0"/>
  <sheetViews>
    <sheetView topLeftCell="A109" workbookViewId="0">
      <selection activeCell="A58" sqref="A58"/>
    </sheetView>
  </sheetViews>
  <sheetFormatPr defaultRowHeight="14.4" x14ac:dyDescent="0.3"/>
  <sheetData>
    <row r="1" spans="2:22" x14ac:dyDescent="0.3">
      <c r="B1" t="s">
        <v>130</v>
      </c>
    </row>
    <row r="2" spans="2:22" x14ac:dyDescent="0.3">
      <c r="B2" t="s">
        <v>54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</row>
    <row r="3" spans="2:22" x14ac:dyDescent="0.3">
      <c r="B3" t="s">
        <v>21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2:22" x14ac:dyDescent="0.3">
      <c r="B4" t="s">
        <v>22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2:22" x14ac:dyDescent="0.3">
      <c r="B5" t="s">
        <v>23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2:22" x14ac:dyDescent="0.3">
      <c r="B6" t="s">
        <v>24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2:22" x14ac:dyDescent="0.3">
      <c r="B7" t="s">
        <v>25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2:22" x14ac:dyDescent="0.3">
      <c r="B8" t="s">
        <v>26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2:22" x14ac:dyDescent="0.3">
      <c r="B9" t="s">
        <v>27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2:22" x14ac:dyDescent="0.3">
      <c r="B10" t="s">
        <v>28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2:22" x14ac:dyDescent="0.3">
      <c r="B11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2:22" x14ac:dyDescent="0.3">
      <c r="B12" t="s">
        <v>30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2:22" x14ac:dyDescent="0.3">
      <c r="B13" t="s">
        <v>31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2:22" x14ac:dyDescent="0.3">
      <c r="B14" t="s">
        <v>32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2:22" x14ac:dyDescent="0.3">
      <c r="B15" t="s">
        <v>33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2:22" x14ac:dyDescent="0.3">
      <c r="B16" t="s">
        <v>34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2:22" x14ac:dyDescent="0.3">
      <c r="B17" t="s">
        <v>35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2:22" x14ac:dyDescent="0.3">
      <c r="B18" t="s">
        <v>36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2:22" x14ac:dyDescent="0.3"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2:22" x14ac:dyDescent="0.3">
      <c r="B20" t="s">
        <v>38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2:22" x14ac:dyDescent="0.3">
      <c r="B21" t="s">
        <v>55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2:22" x14ac:dyDescent="0.3">
      <c r="B22" t="s">
        <v>56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2:22" x14ac:dyDescent="0.3">
      <c r="B23" t="s">
        <v>57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2:22" x14ac:dyDescent="0.3">
      <c r="B24" t="s">
        <v>58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2:22" x14ac:dyDescent="0.3">
      <c r="B25" t="s">
        <v>59</v>
      </c>
      <c r="C25">
        <v>-1.8062530000000001</v>
      </c>
      <c r="D25">
        <v>0.522254</v>
      </c>
      <c r="E25">
        <v>1.9060000000000001E-2</v>
      </c>
      <c r="F25">
        <v>2.3300179999999999</v>
      </c>
      <c r="G25">
        <v>8.5359000000000004E-2</v>
      </c>
      <c r="H25">
        <v>2.2013999999999999E-2</v>
      </c>
      <c r="I25">
        <v>1.1318999999999999E-2</v>
      </c>
      <c r="J25">
        <v>0.37998500000000002</v>
      </c>
      <c r="K25">
        <v>0.21119299999999999</v>
      </c>
      <c r="L25">
        <v>3.408E-3</v>
      </c>
      <c r="M25">
        <v>-6.3183000000000003E-2</v>
      </c>
      <c r="N25">
        <v>-4.7479E-2</v>
      </c>
      <c r="O25">
        <v>1.4827999999999999E-2</v>
      </c>
      <c r="P25">
        <v>0.13333999999999999</v>
      </c>
      <c r="Q25">
        <v>2.4704E-2</v>
      </c>
      <c r="R25">
        <v>0.85253599999999996</v>
      </c>
      <c r="S25">
        <v>-0.16928000000000001</v>
      </c>
      <c r="T25">
        <v>8.1108E-2</v>
      </c>
      <c r="U25">
        <v>0.238873</v>
      </c>
      <c r="V25">
        <v>2.8438020000000002</v>
      </c>
    </row>
    <row r="26" spans="2:22" x14ac:dyDescent="0.3">
      <c r="B26" t="s">
        <v>60</v>
      </c>
      <c r="C26">
        <v>-2.158439</v>
      </c>
      <c r="D26">
        <v>0.193855</v>
      </c>
      <c r="E26">
        <v>0.13974600000000001</v>
      </c>
      <c r="F26">
        <v>0.441492</v>
      </c>
      <c r="G26">
        <v>0.65103299999999997</v>
      </c>
      <c r="H26">
        <v>0.134552</v>
      </c>
      <c r="I26">
        <v>5.8518000000000001E-2</v>
      </c>
      <c r="J26">
        <v>0.37835999999999997</v>
      </c>
      <c r="K26">
        <v>0.35288199999999997</v>
      </c>
      <c r="L26">
        <v>0.19664699999999999</v>
      </c>
      <c r="M26">
        <v>1.4355059999999999</v>
      </c>
      <c r="N26">
        <v>0.969476</v>
      </c>
      <c r="O26">
        <v>0.148535</v>
      </c>
      <c r="P26">
        <v>5.5549000000000001E-2</v>
      </c>
      <c r="Q26">
        <v>0.13268199999999999</v>
      </c>
      <c r="R26">
        <v>0.191882</v>
      </c>
      <c r="S26">
        <v>0.35671199999999997</v>
      </c>
      <c r="T26">
        <v>0.84549099999999999</v>
      </c>
      <c r="U26">
        <v>0.163855</v>
      </c>
      <c r="V26">
        <v>4.6883330000000001</v>
      </c>
    </row>
    <row r="27" spans="2:22" x14ac:dyDescent="0.3">
      <c r="B27" t="s">
        <v>61</v>
      </c>
      <c r="C27">
        <v>20.600981000000001</v>
      </c>
      <c r="D27">
        <v>0.14665500000000001</v>
      </c>
      <c r="E27">
        <v>1.485967</v>
      </c>
      <c r="F27">
        <v>-1.2306330000000001</v>
      </c>
      <c r="G27">
        <v>3.5365169999999999</v>
      </c>
      <c r="H27">
        <v>0.56247499999999995</v>
      </c>
      <c r="I27">
        <v>2.6016999999999998E-2</v>
      </c>
      <c r="J27">
        <v>1.0813680000000001</v>
      </c>
      <c r="K27">
        <v>0.755907</v>
      </c>
      <c r="L27">
        <v>0.85882400000000003</v>
      </c>
      <c r="M27">
        <v>0.265094</v>
      </c>
      <c r="N27">
        <v>0.31939400000000001</v>
      </c>
      <c r="O27">
        <v>7.6852000000000004E-2</v>
      </c>
      <c r="P27">
        <v>0.22362299999999999</v>
      </c>
      <c r="Q27">
        <v>0.225184</v>
      </c>
      <c r="R27">
        <v>0.73770400000000003</v>
      </c>
      <c r="S27">
        <v>1.0525310000000001</v>
      </c>
      <c r="T27">
        <v>9.1993000000000005E-2</v>
      </c>
      <c r="U27">
        <v>2.1741769999999998</v>
      </c>
      <c r="V27">
        <v>32.990630000000003</v>
      </c>
    </row>
    <row r="28" spans="2:22" x14ac:dyDescent="0.3">
      <c r="B28" t="s">
        <v>62</v>
      </c>
      <c r="C28">
        <v>-1.728402</v>
      </c>
      <c r="D28">
        <v>0.51036300000000001</v>
      </c>
      <c r="E28">
        <v>0.66815400000000003</v>
      </c>
      <c r="F28">
        <v>1.1996610000000001</v>
      </c>
      <c r="G28">
        <v>0.242363</v>
      </c>
      <c r="H28">
        <v>0.225989</v>
      </c>
      <c r="I28">
        <v>3.7871000000000002E-2</v>
      </c>
      <c r="J28">
        <v>0.456264</v>
      </c>
      <c r="K28">
        <v>0.61620699999999995</v>
      </c>
      <c r="L28">
        <v>0.62941400000000003</v>
      </c>
      <c r="M28">
        <v>0.12718399999999999</v>
      </c>
      <c r="N28">
        <v>0.42335499999999998</v>
      </c>
      <c r="O28">
        <v>5.7045999999999999E-2</v>
      </c>
      <c r="P28">
        <v>0.29279699999999997</v>
      </c>
      <c r="Q28">
        <v>0.24835199999999999</v>
      </c>
      <c r="R28">
        <v>0.36068600000000001</v>
      </c>
      <c r="S28">
        <v>0.26642199999999999</v>
      </c>
      <c r="T28">
        <v>0.49726100000000001</v>
      </c>
      <c r="U28">
        <v>0.680091</v>
      </c>
      <c r="V28">
        <v>5.8110780000000002</v>
      </c>
    </row>
    <row r="29" spans="2:22" x14ac:dyDescent="0.3">
      <c r="B29" t="s">
        <v>63</v>
      </c>
      <c r="C29">
        <v>-0.23982899999999999</v>
      </c>
      <c r="D29">
        <v>2.41E-2</v>
      </c>
      <c r="E29">
        <v>-0.49514000000000002</v>
      </c>
      <c r="F29">
        <v>1.1618E-2</v>
      </c>
      <c r="G29">
        <v>2.3600000000000001E-3</v>
      </c>
      <c r="H29">
        <v>9.2669999999999992E-3</v>
      </c>
      <c r="I29">
        <v>9.6469999999999993E-3</v>
      </c>
      <c r="J29">
        <v>-0.1002</v>
      </c>
      <c r="K29">
        <v>1.4885000000000001E-2</v>
      </c>
      <c r="L29">
        <v>1.193E-3</v>
      </c>
      <c r="M29">
        <v>-3.7072000000000001E-2</v>
      </c>
      <c r="N29">
        <v>1.6455000000000001E-2</v>
      </c>
      <c r="O29">
        <v>8.345E-3</v>
      </c>
      <c r="P29">
        <v>-7.7689999999999995E-2</v>
      </c>
      <c r="Q29">
        <v>2.0478E-2</v>
      </c>
      <c r="R29">
        <v>1.5283E-2</v>
      </c>
      <c r="S29">
        <v>-5.4162000000000002E-2</v>
      </c>
      <c r="T29">
        <v>-3.1468000000000003E-2</v>
      </c>
      <c r="U29">
        <v>0.103329</v>
      </c>
      <c r="V29">
        <v>-0.79860100000000001</v>
      </c>
    </row>
    <row r="30" spans="2:22" x14ac:dyDescent="0.3">
      <c r="B30" t="s">
        <v>64</v>
      </c>
      <c r="C30">
        <v>-1.305215</v>
      </c>
      <c r="D30">
        <v>0.151509</v>
      </c>
      <c r="E30">
        <v>0.19168399999999999</v>
      </c>
      <c r="F30">
        <v>0.48601899999999998</v>
      </c>
      <c r="G30">
        <v>0.147644</v>
      </c>
      <c r="H30">
        <v>3.3098000000000002E-2</v>
      </c>
      <c r="I30">
        <v>4.5168E-2</v>
      </c>
      <c r="J30">
        <v>0.23546300000000001</v>
      </c>
      <c r="K30">
        <v>0.30152899999999999</v>
      </c>
      <c r="L30">
        <v>3.4046E-2</v>
      </c>
      <c r="M30">
        <v>1.3143E-2</v>
      </c>
      <c r="N30">
        <v>7.9579999999999998E-2</v>
      </c>
      <c r="O30">
        <v>2.2032E-2</v>
      </c>
      <c r="P30">
        <v>-5.6404999999999997E-2</v>
      </c>
      <c r="Q30">
        <v>9.3574000000000004E-2</v>
      </c>
      <c r="R30">
        <v>0.147788</v>
      </c>
      <c r="S30">
        <v>2.9454999999999999E-2</v>
      </c>
      <c r="T30">
        <v>0.35129199999999999</v>
      </c>
      <c r="U30">
        <v>0.14874100000000001</v>
      </c>
      <c r="V30">
        <v>1.1501440000000001</v>
      </c>
    </row>
    <row r="31" spans="2:22" x14ac:dyDescent="0.3">
      <c r="B31" t="s">
        <v>65</v>
      </c>
      <c r="C31">
        <v>-0.85465800000000003</v>
      </c>
      <c r="D31">
        <v>-5.7999999999999996E-3</v>
      </c>
      <c r="E31">
        <v>4.6321000000000001E-2</v>
      </c>
      <c r="F31">
        <v>0.19481299999999999</v>
      </c>
      <c r="G31">
        <v>8.1967999999999999E-2</v>
      </c>
      <c r="H31">
        <v>2.3421000000000001E-2</v>
      </c>
      <c r="I31">
        <v>2.656E-2</v>
      </c>
      <c r="J31">
        <v>-4.0949999999999997E-3</v>
      </c>
      <c r="K31">
        <v>0.100818</v>
      </c>
      <c r="L31">
        <v>6.6284999999999997E-2</v>
      </c>
      <c r="M31">
        <v>0.121573</v>
      </c>
      <c r="N31">
        <v>5.1505000000000002E-2</v>
      </c>
      <c r="O31">
        <v>2.2886E-2</v>
      </c>
      <c r="P31">
        <v>0.20135500000000001</v>
      </c>
      <c r="Q31">
        <v>4.7104E-2</v>
      </c>
      <c r="R31">
        <v>6.1019999999999998E-2</v>
      </c>
      <c r="S31">
        <v>4.8619000000000002E-2</v>
      </c>
      <c r="T31">
        <v>0.102968</v>
      </c>
      <c r="U31">
        <v>9.5228999999999994E-2</v>
      </c>
      <c r="V31">
        <v>0.42788999999999999</v>
      </c>
    </row>
    <row r="32" spans="2:22" x14ac:dyDescent="0.3">
      <c r="B32" t="s">
        <v>66</v>
      </c>
      <c r="C32">
        <v>-0.340943</v>
      </c>
      <c r="D32">
        <v>2.8986000000000001E-2</v>
      </c>
      <c r="E32">
        <v>3.7852999999999998E-2</v>
      </c>
      <c r="F32">
        <v>-2.5870000000000001E-2</v>
      </c>
      <c r="G32">
        <v>-4.8606000000000003E-2</v>
      </c>
      <c r="H32">
        <v>4.0169999999999997E-3</v>
      </c>
      <c r="I32">
        <v>3.1029999999999999E-2</v>
      </c>
      <c r="J32">
        <v>-6.5195000000000003E-2</v>
      </c>
      <c r="K32">
        <v>-3.4420000000000002E-3</v>
      </c>
      <c r="L32">
        <v>-0.125171</v>
      </c>
      <c r="M32">
        <v>5.5348000000000001E-2</v>
      </c>
      <c r="N32">
        <v>-2.8180000000000002E-3</v>
      </c>
      <c r="O32">
        <v>8.0839999999999992E-3</v>
      </c>
      <c r="P32">
        <v>-0.120682</v>
      </c>
      <c r="Q32">
        <v>4.4340999999999998E-2</v>
      </c>
      <c r="R32">
        <v>1.9761999999999998E-2</v>
      </c>
      <c r="S32">
        <v>-7.4328000000000005E-2</v>
      </c>
      <c r="T32">
        <v>-0.117622</v>
      </c>
      <c r="U32">
        <v>-8.489E-3</v>
      </c>
      <c r="V32">
        <v>-0.70374499999999995</v>
      </c>
    </row>
    <row r="33" spans="2:22" x14ac:dyDescent="0.3">
      <c r="B33" t="s">
        <v>67</v>
      </c>
      <c r="C33">
        <v>-0.60812100000000002</v>
      </c>
      <c r="D33">
        <v>0.10760500000000001</v>
      </c>
      <c r="E33">
        <v>5.2798999999999999E-2</v>
      </c>
      <c r="F33">
        <v>0.25720399999999999</v>
      </c>
      <c r="G33">
        <v>-0.49199300000000001</v>
      </c>
      <c r="H33">
        <v>2.4514999999999999E-2</v>
      </c>
      <c r="I33">
        <v>3.4403999999999997E-2</v>
      </c>
      <c r="J33">
        <v>0.11394799999999999</v>
      </c>
      <c r="K33">
        <v>9.0279999999999996E-3</v>
      </c>
      <c r="L33">
        <v>-0.381388</v>
      </c>
      <c r="M33">
        <v>-8.5736999999999994E-2</v>
      </c>
      <c r="N33">
        <v>-3.1083E-2</v>
      </c>
      <c r="O33">
        <v>2.3793999999999999E-2</v>
      </c>
      <c r="P33">
        <v>-0.112105</v>
      </c>
      <c r="Q33">
        <v>3.8643999999999998E-2</v>
      </c>
      <c r="R33">
        <v>4.8070000000000002E-2</v>
      </c>
      <c r="S33">
        <v>-1.5594999999999999E-2</v>
      </c>
      <c r="T33">
        <v>-0.11310199999999999</v>
      </c>
      <c r="U33">
        <v>0.26627299999999998</v>
      </c>
      <c r="V33">
        <v>-0.86283900000000002</v>
      </c>
    </row>
    <row r="34" spans="2:22" x14ac:dyDescent="0.3">
      <c r="B34" t="s">
        <v>68</v>
      </c>
      <c r="C34">
        <v>-0.86844100000000002</v>
      </c>
      <c r="D34">
        <v>0.10231700000000001</v>
      </c>
      <c r="E34">
        <v>0.14233299999999999</v>
      </c>
      <c r="F34">
        <v>0.49025099999999999</v>
      </c>
      <c r="G34">
        <v>-0.21076300000000001</v>
      </c>
      <c r="H34">
        <v>4.5881999999999999E-2</v>
      </c>
      <c r="I34">
        <v>5.2102000000000002E-2</v>
      </c>
      <c r="J34">
        <v>0.108295</v>
      </c>
      <c r="K34">
        <v>7.9426999999999998E-2</v>
      </c>
      <c r="L34">
        <v>-0.17186699999999999</v>
      </c>
      <c r="M34">
        <v>0.109155</v>
      </c>
      <c r="N34">
        <v>0.133163</v>
      </c>
      <c r="O34">
        <v>4.0334000000000002E-2</v>
      </c>
      <c r="P34">
        <v>1.8966E-2</v>
      </c>
      <c r="Q34">
        <v>8.1641000000000005E-2</v>
      </c>
      <c r="R34">
        <v>7.1480000000000002E-2</v>
      </c>
      <c r="S34">
        <v>-0.212869</v>
      </c>
      <c r="T34">
        <v>-5.4925000000000002E-2</v>
      </c>
      <c r="U34">
        <v>0.71185200000000004</v>
      </c>
      <c r="V34">
        <v>0.66833100000000001</v>
      </c>
    </row>
    <row r="35" spans="2:22" x14ac:dyDescent="0.3">
      <c r="B35" t="s">
        <v>69</v>
      </c>
      <c r="C35">
        <v>-0.317527</v>
      </c>
      <c r="D35">
        <v>1.3602E-2</v>
      </c>
      <c r="E35">
        <v>5.986E-3</v>
      </c>
      <c r="F35">
        <v>-6.2742000000000006E-2</v>
      </c>
      <c r="G35">
        <v>-3.9742E-2</v>
      </c>
      <c r="H35">
        <v>4.9167000000000002E-2</v>
      </c>
      <c r="I35">
        <v>4.8372999999999999E-2</v>
      </c>
      <c r="J35">
        <v>-9.9228999999999998E-2</v>
      </c>
      <c r="K35">
        <v>-1.8865E-2</v>
      </c>
      <c r="L35">
        <v>-0.126889</v>
      </c>
      <c r="M35">
        <v>8.8880000000000001E-3</v>
      </c>
      <c r="N35">
        <v>1.353E-3</v>
      </c>
      <c r="O35">
        <v>7.3509999999999999E-3</v>
      </c>
      <c r="P35">
        <v>-1.0924E-2</v>
      </c>
      <c r="Q35">
        <v>-4.2550000000000001E-3</v>
      </c>
      <c r="R35">
        <v>4.6510999999999997E-2</v>
      </c>
      <c r="S35">
        <v>3.7930999999999999E-2</v>
      </c>
      <c r="T35">
        <v>6.5137E-2</v>
      </c>
      <c r="U35">
        <v>-3.7842000000000001E-2</v>
      </c>
      <c r="V35">
        <v>-0.43371500000000002</v>
      </c>
    </row>
    <row r="36" spans="2:22" x14ac:dyDescent="0.3">
      <c r="B36" t="s">
        <v>70</v>
      </c>
      <c r="C36">
        <v>-0.43238100000000002</v>
      </c>
      <c r="D36">
        <v>3.0681E-2</v>
      </c>
      <c r="E36">
        <v>8.0999999999999996E-4</v>
      </c>
      <c r="F36">
        <v>-4.6913999999999997E-2</v>
      </c>
      <c r="G36">
        <v>-0.29925400000000002</v>
      </c>
      <c r="H36">
        <v>2.2638999999999999E-2</v>
      </c>
      <c r="I36">
        <v>1.6802000000000001E-2</v>
      </c>
      <c r="J36">
        <v>5.6100000000000004E-3</v>
      </c>
      <c r="K36">
        <v>2.6282E-2</v>
      </c>
      <c r="L36">
        <v>-0.342976</v>
      </c>
      <c r="M36">
        <v>-4.2567000000000001E-2</v>
      </c>
      <c r="N36">
        <v>2.9413000000000002E-2</v>
      </c>
      <c r="O36">
        <v>-2.9066000000000002E-2</v>
      </c>
      <c r="P36">
        <v>4.6563E-2</v>
      </c>
      <c r="Q36">
        <v>3.6523E-2</v>
      </c>
      <c r="R36">
        <v>3.1710000000000002E-2</v>
      </c>
      <c r="S36">
        <v>-0.19026499999999999</v>
      </c>
      <c r="T36">
        <v>-6.0720999999999997E-2</v>
      </c>
      <c r="U36">
        <v>0.68335900000000005</v>
      </c>
      <c r="V36">
        <v>-0.51375300000000002</v>
      </c>
    </row>
    <row r="37" spans="2:22" x14ac:dyDescent="0.3">
      <c r="B37" t="s">
        <v>71</v>
      </c>
      <c r="C37">
        <v>-0.621305</v>
      </c>
      <c r="D37">
        <v>7.8264E-2</v>
      </c>
      <c r="E37">
        <v>8.3323999999999995E-2</v>
      </c>
      <c r="F37">
        <v>0.40542299999999998</v>
      </c>
      <c r="G37">
        <v>6.4559000000000005E-2</v>
      </c>
      <c r="H37">
        <v>0.14380699999999999</v>
      </c>
      <c r="I37">
        <v>0.313967</v>
      </c>
      <c r="J37">
        <v>3.7080000000000002E-2</v>
      </c>
      <c r="K37">
        <v>4.7822999999999997E-2</v>
      </c>
      <c r="L37">
        <v>-0.30599599999999999</v>
      </c>
      <c r="M37">
        <v>0.15051999999999999</v>
      </c>
      <c r="N37">
        <v>0.133571</v>
      </c>
      <c r="O37">
        <v>6.0720000000000001E-3</v>
      </c>
      <c r="P37">
        <v>0.274233</v>
      </c>
      <c r="Q37">
        <v>8.8067000000000006E-2</v>
      </c>
      <c r="R37">
        <v>2.5845E-2</v>
      </c>
      <c r="S37">
        <v>-0.137182</v>
      </c>
      <c r="T37">
        <v>-4.8160000000000001E-2</v>
      </c>
      <c r="U37">
        <v>0.122652</v>
      </c>
      <c r="V37">
        <v>0.86256500000000003</v>
      </c>
    </row>
    <row r="38" spans="2:22" x14ac:dyDescent="0.3">
      <c r="B38" t="s">
        <v>72</v>
      </c>
      <c r="C38">
        <v>-0.204899</v>
      </c>
      <c r="D38">
        <v>1.3258000000000001E-2</v>
      </c>
      <c r="E38">
        <v>5.7589000000000001E-2</v>
      </c>
      <c r="F38">
        <v>-4.3841999999999999E-2</v>
      </c>
      <c r="G38">
        <v>-0.101188</v>
      </c>
      <c r="H38">
        <v>0.11647</v>
      </c>
      <c r="I38">
        <v>-5.1610000000000003E-2</v>
      </c>
      <c r="J38">
        <v>-0.29620600000000002</v>
      </c>
      <c r="K38">
        <v>-9.2519999999999998E-3</v>
      </c>
      <c r="L38">
        <v>-0.40869299999999997</v>
      </c>
      <c r="M38">
        <v>-9.8794000000000007E-2</v>
      </c>
      <c r="N38">
        <v>-2.5339999999999998E-3</v>
      </c>
      <c r="O38">
        <v>-0.123499</v>
      </c>
      <c r="P38">
        <v>5.1228999999999997E-2</v>
      </c>
      <c r="Q38">
        <v>6.1011000000000003E-2</v>
      </c>
      <c r="R38">
        <v>-7.2069999999999999E-3</v>
      </c>
      <c r="S38">
        <v>6.476E-3</v>
      </c>
      <c r="T38">
        <v>2.9799999999999998E-4</v>
      </c>
      <c r="U38">
        <v>-1.8553E-2</v>
      </c>
      <c r="V38">
        <v>-1.059947</v>
      </c>
    </row>
    <row r="39" spans="2:22" x14ac:dyDescent="0.3">
      <c r="B39" t="s">
        <v>73</v>
      </c>
      <c r="C39">
        <v>-0.23119100000000001</v>
      </c>
      <c r="D39">
        <v>1.9137999999999999E-2</v>
      </c>
      <c r="E39">
        <v>1.2153000000000001E-2</v>
      </c>
      <c r="F39">
        <v>-2.0768999999999999E-2</v>
      </c>
      <c r="G39">
        <v>7.0699999999999995E-4</v>
      </c>
      <c r="H39">
        <v>-1.0534E-2</v>
      </c>
      <c r="I39">
        <v>1.7635999999999999E-2</v>
      </c>
      <c r="J39">
        <v>-0.102756</v>
      </c>
      <c r="K39">
        <v>-1.4742E-2</v>
      </c>
      <c r="L39">
        <v>-1.7697000000000001E-2</v>
      </c>
      <c r="M39">
        <v>-3.7677000000000002E-2</v>
      </c>
      <c r="N39">
        <v>1.8200999999999998E-2</v>
      </c>
      <c r="O39">
        <v>1.0076999999999999E-2</v>
      </c>
      <c r="P39">
        <v>-7.1503999999999998E-2</v>
      </c>
      <c r="Q39">
        <v>-3.6000000000000001E-5</v>
      </c>
      <c r="R39">
        <v>7.8919999999999997E-3</v>
      </c>
      <c r="S39">
        <v>-0.195803</v>
      </c>
      <c r="T39">
        <v>-8.5705000000000003E-2</v>
      </c>
      <c r="U39">
        <v>6.502E-3</v>
      </c>
      <c r="V39">
        <v>-0.69611000000000001</v>
      </c>
    </row>
    <row r="40" spans="2:22" x14ac:dyDescent="0.3">
      <c r="B40" t="s">
        <v>74</v>
      </c>
      <c r="C40">
        <v>-0.243898</v>
      </c>
      <c r="D40">
        <v>0.108489</v>
      </c>
      <c r="E40">
        <v>1.4825E-2</v>
      </c>
      <c r="F40">
        <v>-0.39965600000000001</v>
      </c>
      <c r="G40">
        <v>1.856E-3</v>
      </c>
      <c r="H40">
        <v>-6.025E-3</v>
      </c>
      <c r="I40">
        <v>5.2709999999999996E-3</v>
      </c>
      <c r="J40">
        <v>-0.531972</v>
      </c>
      <c r="K40">
        <v>-5.0345000000000001E-2</v>
      </c>
      <c r="L40">
        <v>-4.4766E-2</v>
      </c>
      <c r="M40">
        <v>-6.5110000000000001E-2</v>
      </c>
      <c r="N40">
        <v>-6.9057999999999994E-2</v>
      </c>
      <c r="O40">
        <v>-2.3240000000000001E-3</v>
      </c>
      <c r="P40">
        <v>1.6563999999999999E-2</v>
      </c>
      <c r="Q40">
        <v>-7.5009999999999999E-3</v>
      </c>
      <c r="R40">
        <v>9.8886000000000002E-2</v>
      </c>
      <c r="S40">
        <v>-9.4453999999999996E-2</v>
      </c>
      <c r="T40">
        <v>8.3650000000000002E-2</v>
      </c>
      <c r="U40">
        <v>6.1058000000000001E-2</v>
      </c>
      <c r="V40">
        <v>-1.124509</v>
      </c>
    </row>
    <row r="41" spans="2:22" x14ac:dyDescent="0.3">
      <c r="B41" t="s">
        <v>75</v>
      </c>
      <c r="C41">
        <v>-0.23291500000000001</v>
      </c>
      <c r="D41">
        <v>2.0261000000000001E-2</v>
      </c>
      <c r="E41">
        <v>3.9211000000000003E-2</v>
      </c>
      <c r="F41">
        <v>1.8044000000000001E-2</v>
      </c>
      <c r="G41">
        <v>-4.7330000000000002E-3</v>
      </c>
      <c r="H41">
        <v>-4.581E-3</v>
      </c>
      <c r="I41">
        <v>1.2775999999999999E-2</v>
      </c>
      <c r="J41">
        <v>-0.16151699999999999</v>
      </c>
      <c r="K41">
        <v>4.8741E-2</v>
      </c>
      <c r="L41">
        <v>-0.59001899999999996</v>
      </c>
      <c r="M41">
        <v>1.8270000000000001E-3</v>
      </c>
      <c r="N41">
        <v>4.3644000000000002E-2</v>
      </c>
      <c r="O41">
        <v>-3.9519999999999998E-3</v>
      </c>
      <c r="P41">
        <v>7.9303999999999999E-2</v>
      </c>
      <c r="Q41">
        <v>4.2319999999999997E-3</v>
      </c>
      <c r="R41">
        <v>0.13155900000000001</v>
      </c>
      <c r="S41">
        <v>-0.15900400000000001</v>
      </c>
      <c r="T41">
        <v>-1.3913999999999999E-2</v>
      </c>
      <c r="U41">
        <v>7.5171000000000002E-2</v>
      </c>
      <c r="V41">
        <v>-0.69586499999999996</v>
      </c>
    </row>
    <row r="42" spans="2:22" x14ac:dyDescent="0.3">
      <c r="B42" t="s">
        <v>76</v>
      </c>
      <c r="C42">
        <v>0.40780100000000002</v>
      </c>
      <c r="D42">
        <v>0.179755</v>
      </c>
      <c r="E42">
        <v>0.36623499999999998</v>
      </c>
      <c r="F42">
        <v>0.56590300000000004</v>
      </c>
      <c r="G42">
        <v>-1.9074000000000001E-2</v>
      </c>
      <c r="H42">
        <v>7.3738999999999999E-2</v>
      </c>
      <c r="I42">
        <v>1.000623</v>
      </c>
      <c r="J42">
        <v>-1.8061</v>
      </c>
      <c r="K42">
        <v>0.16701299999999999</v>
      </c>
      <c r="L42">
        <v>-0.73350899999999997</v>
      </c>
      <c r="M42">
        <v>0.40441700000000003</v>
      </c>
      <c r="N42">
        <v>0.63029000000000002</v>
      </c>
      <c r="O42">
        <v>0.24102100000000001</v>
      </c>
      <c r="P42">
        <v>0.31263200000000002</v>
      </c>
      <c r="Q42">
        <v>0.101649</v>
      </c>
      <c r="R42">
        <v>0.31302000000000002</v>
      </c>
      <c r="S42">
        <v>-0.62002299999999999</v>
      </c>
      <c r="T42">
        <v>0.14466200000000001</v>
      </c>
      <c r="U42">
        <v>0.57021200000000005</v>
      </c>
      <c r="V42">
        <v>2.3002669999999998</v>
      </c>
    </row>
    <row r="43" spans="2:22" x14ac:dyDescent="0.3">
      <c r="B43" t="s">
        <v>77</v>
      </c>
      <c r="C43">
        <v>-0.110723</v>
      </c>
      <c r="D43">
        <v>2.5045000000000001E-2</v>
      </c>
      <c r="E43">
        <v>2.1621000000000001E-2</v>
      </c>
      <c r="F43">
        <v>9.9594000000000002E-2</v>
      </c>
      <c r="G43">
        <v>1.4919E-2</v>
      </c>
      <c r="H43">
        <v>3.6840000000000002E-3</v>
      </c>
      <c r="I43">
        <v>1.4406E-2</v>
      </c>
      <c r="J43">
        <v>8.2199999999999999E-3</v>
      </c>
      <c r="K43">
        <v>9.2241000000000004E-2</v>
      </c>
      <c r="L43">
        <v>-2.9954000000000001E-2</v>
      </c>
      <c r="M43">
        <v>2.5461999999999999E-2</v>
      </c>
      <c r="N43">
        <v>2.9548999999999999E-2</v>
      </c>
      <c r="O43">
        <v>2.8070000000000001E-2</v>
      </c>
      <c r="P43">
        <v>0.237537</v>
      </c>
      <c r="Q43">
        <v>1.1854999999999999E-2</v>
      </c>
      <c r="R43">
        <v>0.16181300000000001</v>
      </c>
      <c r="S43">
        <v>5.9478000000000003E-2</v>
      </c>
      <c r="T43">
        <v>-2.5610000000000001E-2</v>
      </c>
      <c r="U43">
        <v>-4.5268999999999997E-2</v>
      </c>
      <c r="V43">
        <v>0.62193799999999999</v>
      </c>
    </row>
    <row r="44" spans="2:22" x14ac:dyDescent="0.3">
      <c r="B44" t="s">
        <v>78</v>
      </c>
      <c r="C44">
        <v>-4.9394229999999997</v>
      </c>
      <c r="D44">
        <v>2.1819999999999999E-2</v>
      </c>
      <c r="E44">
        <v>-1.074187</v>
      </c>
      <c r="F44">
        <v>-7.5919999999999998E-3</v>
      </c>
      <c r="G44">
        <v>2.5402999999999998E-2</v>
      </c>
      <c r="H44">
        <v>8.6129999999999998E-2</v>
      </c>
      <c r="I44">
        <v>6.1217000000000001E-2</v>
      </c>
      <c r="J44">
        <v>-3.0556160000000001</v>
      </c>
      <c r="K44">
        <v>-3.0468220000000001</v>
      </c>
      <c r="L44">
        <v>0.175678</v>
      </c>
      <c r="M44">
        <v>-5.7786999999999998E-2</v>
      </c>
      <c r="N44">
        <v>-0.25497199999999998</v>
      </c>
      <c r="O44">
        <v>-0.122181</v>
      </c>
      <c r="P44">
        <v>0.16366</v>
      </c>
      <c r="Q44">
        <v>3.2695000000000002E-2</v>
      </c>
      <c r="R44">
        <v>7.7656000000000003E-2</v>
      </c>
      <c r="S44">
        <v>-0.59216299999999999</v>
      </c>
      <c r="T44">
        <v>-0.13431000000000001</v>
      </c>
      <c r="U44">
        <v>-0.13619000000000001</v>
      </c>
      <c r="V44">
        <v>-12.776983</v>
      </c>
    </row>
    <row r="45" spans="2:22" x14ac:dyDescent="0.3">
      <c r="B45" t="s">
        <v>79</v>
      </c>
      <c r="C45">
        <v>-23.795418000000002</v>
      </c>
      <c r="D45">
        <v>-1.8368519999999999</v>
      </c>
      <c r="E45">
        <v>-0.116329</v>
      </c>
      <c r="F45">
        <v>-0.89488900000000005</v>
      </c>
      <c r="G45">
        <v>-0.71057599999999999</v>
      </c>
      <c r="H45">
        <v>-0.28123500000000001</v>
      </c>
      <c r="I45">
        <v>-2.0323690000000001</v>
      </c>
      <c r="J45">
        <v>-1.71549</v>
      </c>
      <c r="K45">
        <v>-2.1171470000000001</v>
      </c>
      <c r="L45">
        <v>-1.7824439999999999</v>
      </c>
      <c r="M45">
        <v>-2.2324679999999999</v>
      </c>
      <c r="N45">
        <v>-0.77900599999999998</v>
      </c>
      <c r="O45">
        <v>-1.6394740000000001</v>
      </c>
      <c r="P45">
        <v>-1.031336</v>
      </c>
      <c r="Q45">
        <v>-0.14605199999999999</v>
      </c>
      <c r="R45">
        <v>-0.47235300000000002</v>
      </c>
      <c r="S45">
        <v>-2.2237119999999999</v>
      </c>
      <c r="T45">
        <v>-1.1089180000000001</v>
      </c>
      <c r="U45">
        <v>-1.1794629999999999</v>
      </c>
      <c r="V45">
        <v>-46.095531000000001</v>
      </c>
    </row>
    <row r="46" spans="2:22" x14ac:dyDescent="0.3">
      <c r="B46" t="s">
        <v>80</v>
      </c>
      <c r="C46">
        <v>0.18887000000000001</v>
      </c>
      <c r="D46">
        <v>0.143429</v>
      </c>
      <c r="E46">
        <v>0.14652899999999999</v>
      </c>
      <c r="F46">
        <v>0.126445</v>
      </c>
      <c r="G46">
        <v>0.100561</v>
      </c>
      <c r="H46">
        <v>0.145681</v>
      </c>
      <c r="I46">
        <v>9.9290000000000003E-2</v>
      </c>
      <c r="J46">
        <v>0.18834400000000001</v>
      </c>
      <c r="K46">
        <v>0.14838699999999999</v>
      </c>
      <c r="L46">
        <v>0.104322</v>
      </c>
      <c r="M46">
        <v>0.13455700000000001</v>
      </c>
      <c r="N46">
        <v>0.13522400000000001</v>
      </c>
      <c r="O46">
        <v>0.11214200000000001</v>
      </c>
      <c r="P46">
        <v>0.16646</v>
      </c>
      <c r="Q46">
        <v>0.16031899999999999</v>
      </c>
      <c r="R46">
        <v>0.224997</v>
      </c>
      <c r="S46">
        <v>0.21057300000000001</v>
      </c>
      <c r="T46">
        <v>0.19156000000000001</v>
      </c>
      <c r="U46">
        <v>0.119255</v>
      </c>
      <c r="V46">
        <v>2.846946</v>
      </c>
    </row>
    <row r="47" spans="2:22" x14ac:dyDescent="0.3">
      <c r="B47" t="s">
        <v>81</v>
      </c>
      <c r="C47">
        <v>-1.8554489999999999</v>
      </c>
      <c r="D47">
        <v>-0.94672699999999999</v>
      </c>
      <c r="E47">
        <v>-0.86360300000000001</v>
      </c>
      <c r="F47">
        <v>-1.347078</v>
      </c>
      <c r="G47">
        <v>-0.818689</v>
      </c>
      <c r="H47">
        <v>-0.75840099999999999</v>
      </c>
      <c r="I47">
        <v>-0.86974399999999996</v>
      </c>
      <c r="J47">
        <v>-1.231114</v>
      </c>
      <c r="K47">
        <v>-1.167114</v>
      </c>
      <c r="L47">
        <v>-0.95247599999999999</v>
      </c>
      <c r="M47">
        <v>-0.88067200000000001</v>
      </c>
      <c r="N47">
        <v>-0.96741299999999997</v>
      </c>
      <c r="O47">
        <v>-0.85284400000000005</v>
      </c>
      <c r="P47">
        <v>-0.778389</v>
      </c>
      <c r="Q47">
        <v>-4.1186730000000003</v>
      </c>
      <c r="R47">
        <v>-0.96333999999999997</v>
      </c>
      <c r="S47">
        <v>-0.88068199999999996</v>
      </c>
      <c r="T47">
        <v>-1.118185</v>
      </c>
      <c r="U47">
        <v>-0.90756599999999998</v>
      </c>
      <c r="V47">
        <v>-22.278158000000001</v>
      </c>
    </row>
    <row r="48" spans="2:22" x14ac:dyDescent="0.3">
      <c r="B48" t="s">
        <v>82</v>
      </c>
      <c r="C48">
        <v>-1.1744030000000001</v>
      </c>
      <c r="D48">
        <v>-0.35863200000000001</v>
      </c>
      <c r="E48">
        <v>-0.25629999999999997</v>
      </c>
      <c r="F48">
        <v>-0.35557800000000001</v>
      </c>
      <c r="G48">
        <v>1.5658609999999999</v>
      </c>
      <c r="H48">
        <v>0.44750800000000002</v>
      </c>
      <c r="I48">
        <v>5.4308000000000002E-2</v>
      </c>
      <c r="J48">
        <v>-0.17258899999999999</v>
      </c>
      <c r="K48">
        <v>-0.113164</v>
      </c>
      <c r="L48">
        <v>4.4874729999999996</v>
      </c>
      <c r="M48">
        <v>-0.11995</v>
      </c>
      <c r="N48">
        <v>-0.15137700000000001</v>
      </c>
      <c r="O48">
        <v>7.3677999999999993E-2</v>
      </c>
      <c r="P48">
        <v>8.5172999999999999E-2</v>
      </c>
      <c r="Q48">
        <v>-4.9119000000000003E-2</v>
      </c>
      <c r="R48">
        <v>-1.4409999999999999E-2</v>
      </c>
      <c r="S48">
        <v>0.39457799999999998</v>
      </c>
      <c r="T48">
        <v>-9.4908999999999993E-2</v>
      </c>
      <c r="U48">
        <v>-0.17688400000000001</v>
      </c>
      <c r="V48">
        <v>4.0712650000000004</v>
      </c>
    </row>
    <row r="49" spans="2:22" x14ac:dyDescent="0.3">
      <c r="B49" t="s">
        <v>83</v>
      </c>
      <c r="C49">
        <v>-5.3603740000000002</v>
      </c>
      <c r="D49">
        <v>0.24440799999999999</v>
      </c>
      <c r="E49">
        <v>-0.106188</v>
      </c>
      <c r="F49">
        <v>-0.42490499999999998</v>
      </c>
      <c r="G49">
        <v>3.2351999999999999E-2</v>
      </c>
      <c r="H49">
        <v>-5.0598999999999998E-2</v>
      </c>
      <c r="I49">
        <v>0.42709000000000003</v>
      </c>
      <c r="J49">
        <v>-0.15138099999999999</v>
      </c>
      <c r="K49">
        <v>-0.54132999999999998</v>
      </c>
      <c r="L49">
        <v>0.29973499999999997</v>
      </c>
      <c r="M49">
        <v>0.341976</v>
      </c>
      <c r="N49">
        <v>0.46094299999999999</v>
      </c>
      <c r="O49">
        <v>0.38574799999999998</v>
      </c>
      <c r="P49">
        <v>0.14735899999999999</v>
      </c>
      <c r="Q49">
        <v>-9.5694000000000001E-2</v>
      </c>
      <c r="R49">
        <v>-4.9147999999999997E-2</v>
      </c>
      <c r="S49">
        <v>0.20605200000000001</v>
      </c>
      <c r="T49">
        <v>7.7155000000000001E-2</v>
      </c>
      <c r="U49">
        <v>0.189696</v>
      </c>
      <c r="V49">
        <v>-3.9671050000000001</v>
      </c>
    </row>
    <row r="50" spans="2:22" x14ac:dyDescent="0.3">
      <c r="B50" t="s">
        <v>84</v>
      </c>
      <c r="C50">
        <v>0.461783</v>
      </c>
      <c r="D50">
        <v>0.15204899999999999</v>
      </c>
      <c r="E50">
        <v>0.113357</v>
      </c>
      <c r="F50">
        <v>0.210925</v>
      </c>
      <c r="G50">
        <v>4.3031E-2</v>
      </c>
      <c r="H50">
        <v>6.9094000000000003E-2</v>
      </c>
      <c r="I50">
        <v>0.14066600000000001</v>
      </c>
      <c r="J50">
        <v>0.26490200000000003</v>
      </c>
      <c r="K50">
        <v>0.19392999999999999</v>
      </c>
      <c r="L50">
        <v>9.5023999999999997E-2</v>
      </c>
      <c r="M50">
        <v>0.25984000000000002</v>
      </c>
      <c r="N50">
        <v>0.15565899999999999</v>
      </c>
      <c r="O50">
        <v>0.24388199999999999</v>
      </c>
      <c r="P50">
        <v>0.19079099999999999</v>
      </c>
      <c r="Q50">
        <v>6.3294000000000003E-2</v>
      </c>
      <c r="R50">
        <v>0.26107799999999998</v>
      </c>
      <c r="S50">
        <v>9.7483E-2</v>
      </c>
      <c r="T50">
        <v>0.15540499999999999</v>
      </c>
      <c r="U50">
        <v>-2.0630000000000002E-3</v>
      </c>
      <c r="V50">
        <v>3.1701280000000001</v>
      </c>
    </row>
    <row r="51" spans="2:22" x14ac:dyDescent="0.3">
      <c r="B51" t="s">
        <v>85</v>
      </c>
      <c r="C51">
        <v>-0.105035</v>
      </c>
      <c r="D51">
        <v>5.6007000000000001E-2</v>
      </c>
      <c r="E51">
        <v>9.3146000000000007E-2</v>
      </c>
      <c r="F51">
        <v>0.21087400000000001</v>
      </c>
      <c r="G51">
        <v>2.9666999999999999E-2</v>
      </c>
      <c r="H51">
        <v>-6.8400000000000004E-4</v>
      </c>
      <c r="I51">
        <v>1.7697000000000001E-2</v>
      </c>
      <c r="J51">
        <v>9.9643999999999996E-2</v>
      </c>
      <c r="K51">
        <v>0.343752</v>
      </c>
      <c r="L51">
        <v>0.15371899999999999</v>
      </c>
      <c r="M51">
        <v>3.2880000000000001E-3</v>
      </c>
      <c r="N51">
        <v>-7.2536000000000003E-2</v>
      </c>
      <c r="O51">
        <v>-6.5419000000000005E-2</v>
      </c>
      <c r="P51">
        <v>0.68178099999999997</v>
      </c>
      <c r="Q51">
        <v>-1.6313000000000001E-2</v>
      </c>
      <c r="R51">
        <v>0.11530799999999999</v>
      </c>
      <c r="S51">
        <v>0.71727200000000002</v>
      </c>
      <c r="T51">
        <v>0.17805499999999999</v>
      </c>
      <c r="U51">
        <v>-0.119272</v>
      </c>
      <c r="V51">
        <v>2.320951</v>
      </c>
    </row>
    <row r="52" spans="2:22" x14ac:dyDescent="0.3">
      <c r="B52" t="s">
        <v>86</v>
      </c>
      <c r="C52">
        <v>-0.182675</v>
      </c>
      <c r="D52">
        <v>1.4093E-2</v>
      </c>
      <c r="E52">
        <v>2.0841999999999999E-2</v>
      </c>
      <c r="F52">
        <v>4.6081999999999998E-2</v>
      </c>
      <c r="G52">
        <v>4.8479999999999999E-3</v>
      </c>
      <c r="H52">
        <v>1.298E-2</v>
      </c>
      <c r="I52">
        <v>6.2620000000000002E-3</v>
      </c>
      <c r="J52">
        <v>5.3141000000000001E-2</v>
      </c>
      <c r="K52">
        <v>7.0365999999999998E-2</v>
      </c>
      <c r="L52">
        <v>-3.4200000000000002E-4</v>
      </c>
      <c r="M52">
        <v>0.103378</v>
      </c>
      <c r="N52">
        <v>9.3559999999999997E-3</v>
      </c>
      <c r="O52">
        <v>6.5880000000000001E-3</v>
      </c>
      <c r="P52">
        <v>0.14530299999999999</v>
      </c>
      <c r="Q52">
        <v>2.1415E-2</v>
      </c>
      <c r="R52">
        <v>9.9206000000000003E-2</v>
      </c>
      <c r="S52">
        <v>0.22700600000000001</v>
      </c>
      <c r="T52">
        <v>0.13170499999999999</v>
      </c>
      <c r="U52">
        <v>2.235E-3</v>
      </c>
      <c r="V52">
        <v>0.79178899999999997</v>
      </c>
    </row>
    <row r="53" spans="2:22" x14ac:dyDescent="0.3">
      <c r="B53" t="s">
        <v>87</v>
      </c>
      <c r="C53">
        <v>-0.15253900000000001</v>
      </c>
      <c r="D53">
        <v>-5.4270000000000004E-3</v>
      </c>
      <c r="E53">
        <v>1.562E-3</v>
      </c>
      <c r="F53">
        <v>-6.7924999999999999E-2</v>
      </c>
      <c r="G53">
        <v>5.3709999999999999E-3</v>
      </c>
      <c r="H53">
        <v>2.2911999999999998E-2</v>
      </c>
      <c r="I53">
        <v>1.4876E-2</v>
      </c>
      <c r="J53">
        <v>-4.0230000000000002E-2</v>
      </c>
      <c r="K53">
        <v>-8.5716000000000001E-2</v>
      </c>
      <c r="L53">
        <v>3.4783000000000001E-2</v>
      </c>
      <c r="M53">
        <v>-4.5231E-2</v>
      </c>
      <c r="N53">
        <v>2.8525999999999999E-2</v>
      </c>
      <c r="O53">
        <v>2.7947E-2</v>
      </c>
      <c r="P53">
        <v>-0.196825</v>
      </c>
      <c r="Q53">
        <v>-1.552E-3</v>
      </c>
      <c r="R53">
        <v>-0.10338700000000001</v>
      </c>
      <c r="S53">
        <v>-0.22663</v>
      </c>
      <c r="T53">
        <v>-0.14551800000000001</v>
      </c>
      <c r="U53">
        <v>7.7619999999999998E-3</v>
      </c>
      <c r="V53">
        <v>-0.92723999999999995</v>
      </c>
    </row>
    <row r="54" spans="2:22" x14ac:dyDescent="0.3">
      <c r="B54" t="s">
        <v>88</v>
      </c>
      <c r="C54">
        <v>747.46002199999998</v>
      </c>
      <c r="D54">
        <v>0.48670200000000002</v>
      </c>
      <c r="E54">
        <v>1.4151E-2</v>
      </c>
      <c r="F54">
        <v>10.72499</v>
      </c>
      <c r="G54">
        <v>-0.17563599999999999</v>
      </c>
      <c r="H54">
        <v>-8.5722999999999994E-2</v>
      </c>
      <c r="I54">
        <v>-0.24818299999999999</v>
      </c>
      <c r="J54">
        <v>3.7301000000000001E-2</v>
      </c>
      <c r="K54">
        <v>0.26417099999999999</v>
      </c>
      <c r="L54">
        <v>6.4919409999999997</v>
      </c>
      <c r="M54">
        <v>0.42197400000000002</v>
      </c>
      <c r="N54">
        <v>0.48666900000000002</v>
      </c>
      <c r="O54">
        <v>0.707175</v>
      </c>
      <c r="P54">
        <v>-0.126525</v>
      </c>
      <c r="Q54">
        <v>6.3586000000000004E-2</v>
      </c>
      <c r="R54">
        <v>-0.17094500000000001</v>
      </c>
      <c r="S54">
        <v>0.43183899999999997</v>
      </c>
      <c r="T54">
        <v>3.494729</v>
      </c>
      <c r="U54">
        <v>0.141792</v>
      </c>
      <c r="V54">
        <v>770.420029</v>
      </c>
    </row>
    <row r="55" spans="2:22" x14ac:dyDescent="0.3">
      <c r="B55" t="s">
        <v>89</v>
      </c>
      <c r="C55">
        <v>747.00097700000003</v>
      </c>
      <c r="D55">
        <v>0.52371199999999996</v>
      </c>
      <c r="E55">
        <v>7.7619999999999995E-2</v>
      </c>
      <c r="F55">
        <v>11.156218000000001</v>
      </c>
      <c r="G55">
        <v>-0.15500900000000001</v>
      </c>
      <c r="H55">
        <v>-7.7489000000000002E-2</v>
      </c>
      <c r="I55">
        <v>-0.24756800000000001</v>
      </c>
      <c r="J55">
        <v>0.27695700000000001</v>
      </c>
      <c r="K55">
        <v>0.50784099999999999</v>
      </c>
      <c r="L55">
        <v>6.8270169999999997</v>
      </c>
      <c r="M55">
        <v>0.497388</v>
      </c>
      <c r="N55">
        <v>0.54729099999999997</v>
      </c>
      <c r="O55">
        <v>0.861174</v>
      </c>
      <c r="P55">
        <v>-0.12547700000000001</v>
      </c>
      <c r="Q55">
        <v>6.3918000000000003E-2</v>
      </c>
      <c r="R55">
        <v>-0.16880400000000001</v>
      </c>
      <c r="S55">
        <v>0.71369800000000005</v>
      </c>
      <c r="T55">
        <v>3.7219419999999999</v>
      </c>
      <c r="U55">
        <v>0.226018</v>
      </c>
      <c r="V55">
        <v>772.22742300000004</v>
      </c>
    </row>
    <row r="56" spans="2:22" x14ac:dyDescent="0.3">
      <c r="B56" t="s">
        <v>90</v>
      </c>
      <c r="C56">
        <v>-0.253971</v>
      </c>
      <c r="D56">
        <v>2.6429999999999999E-2</v>
      </c>
      <c r="E56">
        <v>7.6738000000000001E-2</v>
      </c>
      <c r="F56">
        <v>-0.25420799999999999</v>
      </c>
      <c r="G56">
        <v>-0.41813499999999998</v>
      </c>
      <c r="H56">
        <v>0.14005200000000001</v>
      </c>
      <c r="I56">
        <v>2.9964999999999999E-2</v>
      </c>
      <c r="J56">
        <v>-0.81872400000000001</v>
      </c>
      <c r="K56">
        <v>-0.17646600000000001</v>
      </c>
      <c r="L56">
        <v>-1.165208</v>
      </c>
      <c r="M56">
        <v>-7.7219999999999997E-2</v>
      </c>
      <c r="N56">
        <v>8.7770000000000001E-2</v>
      </c>
      <c r="O56">
        <v>-8.7708999999999995E-2</v>
      </c>
      <c r="P56">
        <v>0.115226</v>
      </c>
      <c r="Q56">
        <v>0.11455899999999999</v>
      </c>
      <c r="R56">
        <v>-0.13284099999999999</v>
      </c>
      <c r="S56">
        <v>0.14555699999999999</v>
      </c>
      <c r="T56">
        <v>0.18829899999999999</v>
      </c>
      <c r="U56">
        <v>-0.11061</v>
      </c>
      <c r="V56">
        <v>-2.5704980000000002</v>
      </c>
    </row>
    <row r="57" spans="2:22" x14ac:dyDescent="0.3">
      <c r="B57" t="s">
        <v>91</v>
      </c>
      <c r="C57">
        <v>-0.247723</v>
      </c>
      <c r="D57">
        <v>2.7694E-2</v>
      </c>
      <c r="E57">
        <v>7.8119999999999995E-2</v>
      </c>
      <c r="F57">
        <v>-0.24994</v>
      </c>
      <c r="G57">
        <v>-0.42224699999999998</v>
      </c>
      <c r="H57">
        <v>0.143901</v>
      </c>
      <c r="I57">
        <v>2.9964000000000001E-2</v>
      </c>
      <c r="J57">
        <v>-0.822801</v>
      </c>
      <c r="K57">
        <v>-0.176424</v>
      </c>
      <c r="L57">
        <v>-1.170625</v>
      </c>
      <c r="M57">
        <v>-7.4368000000000004E-2</v>
      </c>
      <c r="N57">
        <v>9.0883000000000005E-2</v>
      </c>
      <c r="O57">
        <v>-8.7876999999999997E-2</v>
      </c>
      <c r="P57">
        <v>0.11583300000000001</v>
      </c>
      <c r="Q57">
        <v>0.11669599999999999</v>
      </c>
      <c r="R57">
        <v>-0.13206599999999999</v>
      </c>
      <c r="S57">
        <v>0.14700199999999999</v>
      </c>
      <c r="T57">
        <v>0.18797</v>
      </c>
      <c r="U57">
        <v>-0.10810699999999999</v>
      </c>
      <c r="V57">
        <v>-2.5541149999999999</v>
      </c>
    </row>
    <row r="58" spans="2:22" x14ac:dyDescent="0.3">
      <c r="B58" t="s">
        <v>129</v>
      </c>
      <c r="C58">
        <v>8.4654999999999994E-2</v>
      </c>
      <c r="D58">
        <v>-4.0569000000000001E-2</v>
      </c>
      <c r="E58">
        <v>-6.8389000000000005E-2</v>
      </c>
      <c r="F58">
        <v>-7.5377E-2</v>
      </c>
      <c r="G58">
        <v>-7.8240000000000004E-2</v>
      </c>
      <c r="H58">
        <v>-5.9451999999999998E-2</v>
      </c>
      <c r="I58">
        <v>-2.8213999999999999E-2</v>
      </c>
      <c r="J58">
        <v>-0.138961</v>
      </c>
      <c r="K58">
        <v>-0.15453700000000001</v>
      </c>
      <c r="L58">
        <v>-4.7273999999999997E-2</v>
      </c>
      <c r="M58">
        <v>-0.133684</v>
      </c>
      <c r="N58">
        <v>-6.9539000000000004E-2</v>
      </c>
      <c r="O58">
        <v>-5.1872000000000001E-2</v>
      </c>
      <c r="P58">
        <v>-1.2682000000000001E-2</v>
      </c>
      <c r="Q58">
        <v>-7.1593000000000004E-2</v>
      </c>
      <c r="R58">
        <v>-0.15453500000000001</v>
      </c>
      <c r="S58">
        <v>-0.182035</v>
      </c>
      <c r="T58">
        <v>-0.17810300000000001</v>
      </c>
      <c r="U58">
        <v>-8.1325999999999996E-2</v>
      </c>
      <c r="V58">
        <v>-1.5417289999999999</v>
      </c>
    </row>
    <row r="59" spans="2:22" x14ac:dyDescent="0.3">
      <c r="B59" t="s">
        <v>20</v>
      </c>
      <c r="C59">
        <v>1465.832938</v>
      </c>
      <c r="D59">
        <v>0.77847299999999997</v>
      </c>
      <c r="E59">
        <v>1.0275989999999999</v>
      </c>
      <c r="F59">
        <v>23.467656000000002</v>
      </c>
      <c r="G59">
        <v>2.6424919999999998</v>
      </c>
      <c r="H59">
        <v>1.22827</v>
      </c>
      <c r="I59">
        <v>-0.83386400000000005</v>
      </c>
      <c r="J59">
        <v>-7.5892920000000004</v>
      </c>
      <c r="K59">
        <v>-3.3229470000000001</v>
      </c>
      <c r="L59">
        <v>12.062215</v>
      </c>
      <c r="M59">
        <v>0.42899999999999999</v>
      </c>
      <c r="N59">
        <v>2.4334539999999998</v>
      </c>
      <c r="O59">
        <v>6.7445000000000005E-2</v>
      </c>
      <c r="P59">
        <v>1.0347329999999999</v>
      </c>
      <c r="Q59">
        <v>-2.6142650000000001</v>
      </c>
      <c r="R59">
        <v>1.7326539999999999</v>
      </c>
      <c r="S59">
        <v>-0.87950300000000003</v>
      </c>
      <c r="T59">
        <v>7.2595080000000003</v>
      </c>
      <c r="U59">
        <v>3.8564989999999999</v>
      </c>
      <c r="V59">
        <v>1508.613067</v>
      </c>
    </row>
    <row r="61" spans="2:22" x14ac:dyDescent="0.3">
      <c r="B61" t="s">
        <v>53</v>
      </c>
      <c r="C61" t="s">
        <v>1</v>
      </c>
      <c r="D61" t="s">
        <v>2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t="s">
        <v>12</v>
      </c>
      <c r="O61" t="s">
        <v>13</v>
      </c>
      <c r="P61" t="s">
        <v>14</v>
      </c>
      <c r="Q61" t="s">
        <v>15</v>
      </c>
      <c r="R61" t="s">
        <v>16</v>
      </c>
      <c r="S61" t="s">
        <v>17</v>
      </c>
      <c r="T61" t="s">
        <v>18</v>
      </c>
      <c r="U61" t="s">
        <v>19</v>
      </c>
      <c r="V61" t="s">
        <v>20</v>
      </c>
    </row>
    <row r="62" spans="2:22" x14ac:dyDescent="0.3">
      <c r="B62" t="s">
        <v>21</v>
      </c>
      <c r="C62">
        <v>2.6357810000000002</v>
      </c>
      <c r="D62">
        <v>0.33876800000000001</v>
      </c>
      <c r="E62">
        <v>1.4376629999999999</v>
      </c>
      <c r="F62">
        <v>0.73818099999999998</v>
      </c>
      <c r="G62">
        <v>0.54343699999999995</v>
      </c>
      <c r="H62">
        <v>0.19933899999999999</v>
      </c>
      <c r="I62">
        <v>0.38418400000000003</v>
      </c>
      <c r="J62">
        <v>1.736135</v>
      </c>
      <c r="K62">
        <v>1.2553460000000001</v>
      </c>
      <c r="L62">
        <v>0.21440999999999999</v>
      </c>
      <c r="M62">
        <v>0.249527</v>
      </c>
      <c r="N62">
        <v>0.23943900000000001</v>
      </c>
      <c r="O62">
        <v>0.37723499999999999</v>
      </c>
      <c r="P62">
        <v>0.19505600000000001</v>
      </c>
      <c r="Q62">
        <v>0.18579899999999999</v>
      </c>
      <c r="R62">
        <v>0.31545400000000001</v>
      </c>
      <c r="S62">
        <v>0.53282099999999999</v>
      </c>
      <c r="T62">
        <v>9.8368999999999998E-2</v>
      </c>
      <c r="U62">
        <v>1.4194310000000001</v>
      </c>
      <c r="V62">
        <v>13.096375</v>
      </c>
    </row>
    <row r="63" spans="2:22" x14ac:dyDescent="0.3">
      <c r="B63" t="s">
        <v>22</v>
      </c>
      <c r="C63">
        <v>2.6357810000000002</v>
      </c>
      <c r="D63">
        <v>0.33876800000000001</v>
      </c>
      <c r="E63">
        <v>1.6076220000000001</v>
      </c>
      <c r="F63">
        <v>0.73818099999999998</v>
      </c>
      <c r="G63">
        <v>0.54343699999999995</v>
      </c>
      <c r="H63">
        <v>0.19933899999999999</v>
      </c>
      <c r="I63">
        <v>0.37417899999999998</v>
      </c>
      <c r="J63">
        <v>1.7241850000000001</v>
      </c>
      <c r="K63">
        <v>0.93059000000000003</v>
      </c>
      <c r="L63">
        <v>0.21440999999999999</v>
      </c>
      <c r="M63">
        <v>0.249527</v>
      </c>
      <c r="N63">
        <v>0.23943900000000001</v>
      </c>
      <c r="O63">
        <v>0.107142</v>
      </c>
      <c r="P63">
        <v>0.19505600000000001</v>
      </c>
      <c r="Q63">
        <v>0.18579899999999999</v>
      </c>
      <c r="R63">
        <v>0.31545400000000001</v>
      </c>
      <c r="S63">
        <v>0.33023200000000003</v>
      </c>
      <c r="T63">
        <v>0.21926699999999999</v>
      </c>
      <c r="U63">
        <v>1.5258719999999999</v>
      </c>
      <c r="V63">
        <v>12.674281000000001</v>
      </c>
    </row>
    <row r="64" spans="2:22" x14ac:dyDescent="0.3">
      <c r="B64" t="s">
        <v>23</v>
      </c>
      <c r="C64">
        <v>2.6357810000000002</v>
      </c>
      <c r="D64">
        <v>0.33876800000000001</v>
      </c>
      <c r="E64">
        <v>1.7944850000000001</v>
      </c>
      <c r="F64">
        <v>0.73818099999999998</v>
      </c>
      <c r="G64">
        <v>0.54343699999999995</v>
      </c>
      <c r="H64">
        <v>0.19933899999999999</v>
      </c>
      <c r="I64">
        <v>0.36677999999999999</v>
      </c>
      <c r="J64">
        <v>1.7349509999999999</v>
      </c>
      <c r="K64">
        <v>1.192164</v>
      </c>
      <c r="L64">
        <v>0.21440999999999999</v>
      </c>
      <c r="M64">
        <v>0.249527</v>
      </c>
      <c r="N64">
        <v>0.23943900000000001</v>
      </c>
      <c r="O64">
        <v>0.36099199999999998</v>
      </c>
      <c r="P64">
        <v>0.19505600000000001</v>
      </c>
      <c r="Q64">
        <v>0.18579899999999999</v>
      </c>
      <c r="R64">
        <v>0.31545400000000001</v>
      </c>
      <c r="S64">
        <v>0.15482299999999999</v>
      </c>
      <c r="T64">
        <v>0.25627499999999998</v>
      </c>
      <c r="U64">
        <v>1.718151</v>
      </c>
      <c r="V64">
        <v>13.433813000000001</v>
      </c>
    </row>
    <row r="65" spans="2:22" x14ac:dyDescent="0.3">
      <c r="B65" t="s">
        <v>24</v>
      </c>
      <c r="C65">
        <v>2.6357810000000002</v>
      </c>
      <c r="D65">
        <v>1.977716</v>
      </c>
      <c r="E65">
        <v>1.7119359999999999</v>
      </c>
      <c r="F65">
        <v>0.73818099999999998</v>
      </c>
      <c r="G65">
        <v>0.54343699999999995</v>
      </c>
      <c r="H65">
        <v>0.645949</v>
      </c>
      <c r="I65">
        <v>0.36504799999999998</v>
      </c>
      <c r="J65">
        <v>1.892055</v>
      </c>
      <c r="K65">
        <v>1.1083559999999999</v>
      </c>
      <c r="L65">
        <v>0.609518</v>
      </c>
      <c r="M65">
        <v>0.651451</v>
      </c>
      <c r="N65">
        <v>0.58382000000000001</v>
      </c>
      <c r="O65">
        <v>0.36619000000000002</v>
      </c>
      <c r="P65">
        <v>0.19505600000000001</v>
      </c>
      <c r="Q65">
        <v>0.18579899999999999</v>
      </c>
      <c r="R65">
        <v>0.31545400000000001</v>
      </c>
      <c r="S65">
        <v>0.51432999999999995</v>
      </c>
      <c r="T65">
        <v>0.21149100000000001</v>
      </c>
      <c r="U65">
        <v>1.9087209999999999</v>
      </c>
      <c r="V65">
        <v>17.160288999999999</v>
      </c>
    </row>
    <row r="66" spans="2:22" x14ac:dyDescent="0.3">
      <c r="B66" t="s">
        <v>25</v>
      </c>
      <c r="C66">
        <v>2.6357810000000002</v>
      </c>
      <c r="D66">
        <v>0.33876800000000001</v>
      </c>
      <c r="E66">
        <v>1.527372</v>
      </c>
      <c r="F66">
        <v>0.73818099999999998</v>
      </c>
      <c r="G66">
        <v>0.54343699999999995</v>
      </c>
      <c r="H66">
        <v>0.63262200000000002</v>
      </c>
      <c r="I66">
        <v>0.37073699999999998</v>
      </c>
      <c r="J66">
        <v>1.5828800000000001</v>
      </c>
      <c r="K66">
        <v>1.063034</v>
      </c>
      <c r="L66">
        <v>0.65660600000000002</v>
      </c>
      <c r="M66">
        <v>0.60175599999999996</v>
      </c>
      <c r="N66">
        <v>0.56795099999999998</v>
      </c>
      <c r="O66">
        <v>0.362286</v>
      </c>
      <c r="P66">
        <v>0.19505600000000001</v>
      </c>
      <c r="Q66">
        <v>0.18579899999999999</v>
      </c>
      <c r="R66">
        <v>0.31545400000000001</v>
      </c>
      <c r="S66">
        <v>7.7032000000000003E-2</v>
      </c>
      <c r="T66">
        <v>0.25165300000000002</v>
      </c>
      <c r="U66">
        <v>1.685052</v>
      </c>
      <c r="V66">
        <v>14.331455999999999</v>
      </c>
    </row>
    <row r="67" spans="2:22" x14ac:dyDescent="0.3">
      <c r="B67" t="s">
        <v>26</v>
      </c>
      <c r="C67">
        <v>2.6357810000000002</v>
      </c>
      <c r="D67">
        <v>0.33876800000000001</v>
      </c>
      <c r="E67">
        <v>1.2453829999999999</v>
      </c>
      <c r="F67">
        <v>0.73818099999999998</v>
      </c>
      <c r="G67">
        <v>0.54343699999999995</v>
      </c>
      <c r="H67">
        <v>0.650729</v>
      </c>
      <c r="I67">
        <v>0.359566</v>
      </c>
      <c r="J67">
        <v>1.673549</v>
      </c>
      <c r="K67">
        <v>1.0371410000000001</v>
      </c>
      <c r="L67">
        <v>0.65073499999999995</v>
      </c>
      <c r="M67">
        <v>0.67869699999999999</v>
      </c>
      <c r="N67">
        <v>0.60757899999999998</v>
      </c>
      <c r="O67">
        <v>0.35746800000000001</v>
      </c>
      <c r="P67">
        <v>0.19505600000000001</v>
      </c>
      <c r="Q67">
        <v>0.18579899999999999</v>
      </c>
      <c r="R67">
        <v>0.31545400000000001</v>
      </c>
      <c r="S67">
        <v>7.7032000000000003E-2</v>
      </c>
      <c r="T67">
        <v>0.111499</v>
      </c>
      <c r="U67">
        <v>1.817059</v>
      </c>
      <c r="V67">
        <v>14.218915000000001</v>
      </c>
    </row>
    <row r="68" spans="2:22" x14ac:dyDescent="0.3">
      <c r="B68" t="s">
        <v>27</v>
      </c>
      <c r="C68">
        <v>12.492734</v>
      </c>
      <c r="D68">
        <v>0.33876800000000001</v>
      </c>
      <c r="E68">
        <v>0.38971</v>
      </c>
      <c r="F68">
        <v>3.1751559999999999</v>
      </c>
      <c r="G68">
        <v>0.54343699999999995</v>
      </c>
      <c r="H68">
        <v>0.64323200000000003</v>
      </c>
      <c r="I68">
        <v>0.38687199999999999</v>
      </c>
      <c r="J68">
        <v>1.808875</v>
      </c>
      <c r="K68">
        <v>0.87067399999999995</v>
      </c>
      <c r="L68">
        <v>-0.20849200000000001</v>
      </c>
      <c r="M68">
        <v>0.249527</v>
      </c>
      <c r="N68">
        <v>0.23943900000000001</v>
      </c>
      <c r="O68">
        <v>0.389233</v>
      </c>
      <c r="P68">
        <v>0.66008</v>
      </c>
      <c r="Q68">
        <v>0.70537300000000003</v>
      </c>
      <c r="R68">
        <v>0.31545400000000001</v>
      </c>
      <c r="S68">
        <v>9.3618000000000007E-2</v>
      </c>
      <c r="T68">
        <v>0.31855499999999998</v>
      </c>
      <c r="U68">
        <v>1.779542</v>
      </c>
      <c r="V68">
        <v>25.191789</v>
      </c>
    </row>
    <row r="69" spans="2:22" x14ac:dyDescent="0.3">
      <c r="B69" t="s">
        <v>28</v>
      </c>
      <c r="C69">
        <v>14.469954</v>
      </c>
      <c r="D69">
        <v>1.3962730000000001</v>
      </c>
      <c r="E69">
        <v>0.38971</v>
      </c>
      <c r="F69">
        <v>3.1471979999999999</v>
      </c>
      <c r="G69">
        <v>0.54343699999999995</v>
      </c>
      <c r="H69">
        <v>0.74362200000000001</v>
      </c>
      <c r="I69">
        <v>0.38436700000000001</v>
      </c>
      <c r="J69">
        <v>1.795048</v>
      </c>
      <c r="K69">
        <v>1.2097599999999999</v>
      </c>
      <c r="L69">
        <v>1.2743800000000001</v>
      </c>
      <c r="M69">
        <v>0.249527</v>
      </c>
      <c r="N69">
        <v>0.23943900000000001</v>
      </c>
      <c r="O69">
        <v>0.36538999999999999</v>
      </c>
      <c r="P69">
        <v>0.75132100000000002</v>
      </c>
      <c r="Q69">
        <v>0.82007699999999994</v>
      </c>
      <c r="R69">
        <v>0.31545400000000001</v>
      </c>
      <c r="S69">
        <v>6.4835000000000004E-2</v>
      </c>
      <c r="T69">
        <v>0.33016499999999999</v>
      </c>
      <c r="U69">
        <v>2.241949</v>
      </c>
      <c r="V69">
        <v>30.731907</v>
      </c>
    </row>
    <row r="70" spans="2:22" x14ac:dyDescent="0.3">
      <c r="B70" t="s">
        <v>29</v>
      </c>
      <c r="C70">
        <v>21.139050999999998</v>
      </c>
      <c r="D70">
        <v>1.397437</v>
      </c>
      <c r="E70">
        <v>0.38971</v>
      </c>
      <c r="F70">
        <v>2.8517779999999999</v>
      </c>
      <c r="G70">
        <v>1.4635100000000001</v>
      </c>
      <c r="H70">
        <v>0.69560299999999997</v>
      </c>
      <c r="I70">
        <v>0.37211</v>
      </c>
      <c r="J70">
        <v>2.1344319999999999</v>
      </c>
      <c r="K70">
        <v>1.3366610000000001</v>
      </c>
      <c r="L70">
        <v>0.81189299999999998</v>
      </c>
      <c r="M70">
        <v>0.249527</v>
      </c>
      <c r="N70">
        <v>0.23943900000000001</v>
      </c>
      <c r="O70">
        <v>0.38404700000000003</v>
      </c>
      <c r="P70">
        <v>0.61040899999999998</v>
      </c>
      <c r="Q70">
        <v>0.77994699999999995</v>
      </c>
      <c r="R70">
        <v>0.31545400000000001</v>
      </c>
      <c r="S70">
        <v>0.234958</v>
      </c>
      <c r="T70">
        <v>0.41423500000000002</v>
      </c>
      <c r="U70">
        <v>2.3512749999999998</v>
      </c>
      <c r="V70">
        <v>38.171477000000003</v>
      </c>
    </row>
    <row r="71" spans="2:22" x14ac:dyDescent="0.3">
      <c r="B71" t="s">
        <v>30</v>
      </c>
      <c r="C71">
        <v>28.278607999999998</v>
      </c>
      <c r="D71">
        <v>1.3279030000000001</v>
      </c>
      <c r="E71">
        <v>1.470915</v>
      </c>
      <c r="F71">
        <v>2.7343799999999998</v>
      </c>
      <c r="G71">
        <v>1.391686</v>
      </c>
      <c r="H71">
        <v>0.67630800000000002</v>
      </c>
      <c r="I71">
        <v>0.34605399999999997</v>
      </c>
      <c r="J71">
        <v>2.0378759999999998</v>
      </c>
      <c r="K71">
        <v>1.369772</v>
      </c>
      <c r="L71">
        <v>0.69020300000000001</v>
      </c>
      <c r="M71">
        <v>0.249527</v>
      </c>
      <c r="N71">
        <v>0.66873700000000003</v>
      </c>
      <c r="O71">
        <v>0.374413</v>
      </c>
      <c r="P71">
        <v>0.55692200000000003</v>
      </c>
      <c r="Q71">
        <v>0.75697400000000004</v>
      </c>
      <c r="R71">
        <v>0.99727200000000005</v>
      </c>
      <c r="S71">
        <v>0.23426</v>
      </c>
      <c r="T71">
        <v>0.24438699999999999</v>
      </c>
      <c r="U71">
        <v>2.186118</v>
      </c>
      <c r="V71">
        <v>46.592315999999997</v>
      </c>
    </row>
    <row r="72" spans="2:22" x14ac:dyDescent="0.3">
      <c r="B72" t="s">
        <v>31</v>
      </c>
      <c r="C72">
        <v>25.532864</v>
      </c>
      <c r="D72">
        <v>1.3081419999999999</v>
      </c>
      <c r="E72">
        <v>1.930043</v>
      </c>
      <c r="F72">
        <v>2.638474</v>
      </c>
      <c r="G72">
        <v>1.499441</v>
      </c>
      <c r="H72">
        <v>0.66057600000000005</v>
      </c>
      <c r="I72">
        <v>0.35314699999999999</v>
      </c>
      <c r="J72">
        <v>1.9077120000000001</v>
      </c>
      <c r="K72">
        <v>1.444483</v>
      </c>
      <c r="L72">
        <v>0.62782899999999997</v>
      </c>
      <c r="M72">
        <v>0.249527</v>
      </c>
      <c r="N72">
        <v>0.61885199999999996</v>
      </c>
      <c r="O72">
        <v>0.368591</v>
      </c>
      <c r="P72">
        <v>0.49215500000000001</v>
      </c>
      <c r="Q72">
        <v>0.75655899999999998</v>
      </c>
      <c r="R72">
        <v>0.31545400000000001</v>
      </c>
      <c r="S72">
        <v>7.7032000000000003E-2</v>
      </c>
      <c r="T72">
        <v>0.213503</v>
      </c>
      <c r="U72">
        <v>1.615885</v>
      </c>
      <c r="V72">
        <v>42.610267999999998</v>
      </c>
    </row>
    <row r="73" spans="2:22" x14ac:dyDescent="0.3">
      <c r="B73" t="s">
        <v>32</v>
      </c>
      <c r="C73">
        <v>9.9029749999999996</v>
      </c>
      <c r="D73">
        <v>1.264113</v>
      </c>
      <c r="E73">
        <v>1.988675</v>
      </c>
      <c r="F73">
        <v>0.73818099999999998</v>
      </c>
      <c r="G73">
        <v>1.4917229999999999</v>
      </c>
      <c r="H73">
        <v>0.644733</v>
      </c>
      <c r="I73">
        <v>0.35581600000000002</v>
      </c>
      <c r="J73">
        <v>1.7819449999999999</v>
      </c>
      <c r="K73">
        <v>1.2597689999999999</v>
      </c>
      <c r="L73">
        <v>0.70119900000000002</v>
      </c>
      <c r="M73">
        <v>0.249527</v>
      </c>
      <c r="N73">
        <v>0.59960500000000005</v>
      </c>
      <c r="O73">
        <v>0.370361</v>
      </c>
      <c r="P73">
        <v>0.19505600000000001</v>
      </c>
      <c r="Q73">
        <v>0.74503799999999998</v>
      </c>
      <c r="R73">
        <v>0.31545400000000001</v>
      </c>
      <c r="S73">
        <v>7.7032000000000003E-2</v>
      </c>
      <c r="T73">
        <v>0.66349400000000003</v>
      </c>
      <c r="U73">
        <v>1.580157</v>
      </c>
      <c r="V73">
        <v>24.924851</v>
      </c>
    </row>
    <row r="74" spans="2:22" x14ac:dyDescent="0.3">
      <c r="B74" t="s">
        <v>33</v>
      </c>
      <c r="C74">
        <v>6.2420660000000003</v>
      </c>
      <c r="D74">
        <v>0.84465000000000001</v>
      </c>
      <c r="E74">
        <v>0.38971</v>
      </c>
      <c r="F74">
        <v>3.064587</v>
      </c>
      <c r="G74">
        <v>0.54343699999999995</v>
      </c>
      <c r="H74">
        <v>0.55208199999999996</v>
      </c>
      <c r="I74">
        <v>0.34811399999999998</v>
      </c>
      <c r="J74">
        <v>0.41723500000000002</v>
      </c>
      <c r="K74">
        <v>0.59987100000000004</v>
      </c>
      <c r="L74">
        <v>0.10936999999999999</v>
      </c>
      <c r="M74">
        <v>0.249527</v>
      </c>
      <c r="N74">
        <v>0.23943900000000001</v>
      </c>
      <c r="O74">
        <v>0.32756400000000002</v>
      </c>
      <c r="P74">
        <v>0.67747299999999999</v>
      </c>
      <c r="Q74">
        <v>0.69738699999999998</v>
      </c>
      <c r="R74">
        <v>0.31545400000000001</v>
      </c>
      <c r="S74">
        <v>7.7032000000000003E-2</v>
      </c>
      <c r="T74">
        <v>2.5783E-2</v>
      </c>
      <c r="U74">
        <v>0.58317600000000003</v>
      </c>
      <c r="V74">
        <v>16.30396</v>
      </c>
    </row>
    <row r="75" spans="2:22" x14ac:dyDescent="0.3">
      <c r="B75" t="s">
        <v>34</v>
      </c>
      <c r="C75">
        <v>8.7800130000000003</v>
      </c>
      <c r="D75">
        <v>0.81683499999999998</v>
      </c>
      <c r="E75">
        <v>0.38971</v>
      </c>
      <c r="F75">
        <v>2.6964860000000002</v>
      </c>
      <c r="G75">
        <v>0.54343699999999995</v>
      </c>
      <c r="H75">
        <v>0.53305599999999997</v>
      </c>
      <c r="I75">
        <v>0.346663</v>
      </c>
      <c r="J75">
        <v>2.0703130000000001</v>
      </c>
      <c r="K75">
        <v>0.86788699999999996</v>
      </c>
      <c r="L75">
        <v>1.079947</v>
      </c>
      <c r="M75">
        <v>0.249527</v>
      </c>
      <c r="N75">
        <v>0.23943900000000001</v>
      </c>
      <c r="O75">
        <v>0.32520300000000002</v>
      </c>
      <c r="P75">
        <v>1.0592809999999999</v>
      </c>
      <c r="Q75">
        <v>0.76833799999999997</v>
      </c>
      <c r="R75">
        <v>0.84382500000000005</v>
      </c>
      <c r="S75">
        <v>7.7032000000000003E-2</v>
      </c>
      <c r="T75">
        <v>2.5783E-2</v>
      </c>
      <c r="U75">
        <v>0.58317600000000003</v>
      </c>
      <c r="V75">
        <v>22.295950999999999</v>
      </c>
    </row>
    <row r="76" spans="2:22" x14ac:dyDescent="0.3">
      <c r="B76" t="s">
        <v>35</v>
      </c>
      <c r="C76">
        <v>6.9074859999999996</v>
      </c>
      <c r="D76">
        <v>0.86500600000000005</v>
      </c>
      <c r="E76">
        <v>0.38971</v>
      </c>
      <c r="F76">
        <v>2.8584100000000001</v>
      </c>
      <c r="G76">
        <v>1.4294119999999999</v>
      </c>
      <c r="H76">
        <v>0.56347400000000003</v>
      </c>
      <c r="I76">
        <v>0.34604699999999999</v>
      </c>
      <c r="J76">
        <v>1.9931410000000001</v>
      </c>
      <c r="K76">
        <v>0.93876499999999996</v>
      </c>
      <c r="L76">
        <v>1.0983799999999999</v>
      </c>
      <c r="M76">
        <v>0.249527</v>
      </c>
      <c r="N76">
        <v>0.50219100000000005</v>
      </c>
      <c r="O76">
        <v>0.37793199999999999</v>
      </c>
      <c r="P76">
        <v>0.82669999999999999</v>
      </c>
      <c r="Q76">
        <v>0.71002600000000005</v>
      </c>
      <c r="R76">
        <v>0.93639499999999998</v>
      </c>
      <c r="S76">
        <v>7.7032000000000003E-2</v>
      </c>
      <c r="T76">
        <v>2.5783E-2</v>
      </c>
      <c r="U76">
        <v>1.22289</v>
      </c>
      <c r="V76">
        <v>22.318308999999999</v>
      </c>
    </row>
    <row r="77" spans="2:22" x14ac:dyDescent="0.3">
      <c r="B77" t="s">
        <v>36</v>
      </c>
      <c r="C77">
        <v>6.1981590000000004</v>
      </c>
      <c r="D77">
        <v>0.972055</v>
      </c>
      <c r="E77">
        <v>0.38971</v>
      </c>
      <c r="F77">
        <v>2.9734069999999999</v>
      </c>
      <c r="G77">
        <v>0.54343699999999995</v>
      </c>
      <c r="H77">
        <v>0.56823999999999997</v>
      </c>
      <c r="I77">
        <v>0.347188</v>
      </c>
      <c r="J77">
        <v>1.640096</v>
      </c>
      <c r="K77">
        <v>0.94315400000000005</v>
      </c>
      <c r="L77">
        <v>0.21440999999999999</v>
      </c>
      <c r="M77">
        <v>0.249527</v>
      </c>
      <c r="N77">
        <v>0.65793500000000005</v>
      </c>
      <c r="O77">
        <v>0.35494100000000001</v>
      </c>
      <c r="P77">
        <v>0.65441400000000005</v>
      </c>
      <c r="Q77">
        <v>0.78126499999999999</v>
      </c>
      <c r="R77">
        <v>0.96153699999999998</v>
      </c>
      <c r="S77">
        <v>7.7032000000000003E-2</v>
      </c>
      <c r="T77">
        <v>2.5783E-2</v>
      </c>
      <c r="U77">
        <v>1.2362660000000001</v>
      </c>
      <c r="V77">
        <v>19.788556</v>
      </c>
    </row>
    <row r="78" spans="2:22" x14ac:dyDescent="0.3">
      <c r="B78" t="s">
        <v>37</v>
      </c>
      <c r="C78">
        <v>2.6357810000000002</v>
      </c>
      <c r="D78">
        <v>0.33876800000000001</v>
      </c>
      <c r="E78">
        <v>0.38971</v>
      </c>
      <c r="F78">
        <v>0.73818099999999998</v>
      </c>
      <c r="G78">
        <v>0.54343699999999995</v>
      </c>
      <c r="H78">
        <v>0.566967</v>
      </c>
      <c r="I78">
        <v>9.4603000000000007E-2</v>
      </c>
      <c r="J78">
        <v>0.41723500000000002</v>
      </c>
      <c r="K78">
        <v>0.65639400000000003</v>
      </c>
      <c r="L78">
        <v>0.21440999999999999</v>
      </c>
      <c r="M78">
        <v>0.249527</v>
      </c>
      <c r="N78">
        <v>0.23943900000000001</v>
      </c>
      <c r="O78">
        <v>0.107142</v>
      </c>
      <c r="P78">
        <v>0.19505600000000001</v>
      </c>
      <c r="Q78">
        <v>0.18579899999999999</v>
      </c>
      <c r="R78">
        <v>0.31545400000000001</v>
      </c>
      <c r="S78">
        <v>7.7032000000000003E-2</v>
      </c>
      <c r="T78">
        <v>2.5783E-2</v>
      </c>
      <c r="U78">
        <v>1.5645500000000001</v>
      </c>
      <c r="V78">
        <v>9.5552689999999991</v>
      </c>
    </row>
    <row r="79" spans="2:22" x14ac:dyDescent="0.3">
      <c r="B79" t="s">
        <v>38</v>
      </c>
      <c r="C79">
        <v>2.6357810000000002</v>
      </c>
      <c r="D79">
        <v>0.33876800000000001</v>
      </c>
      <c r="E79">
        <v>0.38971</v>
      </c>
      <c r="F79">
        <v>0.73818099999999998</v>
      </c>
      <c r="G79">
        <v>0.54343699999999995</v>
      </c>
      <c r="H79">
        <v>0.19933899999999999</v>
      </c>
      <c r="I79">
        <v>9.4603000000000007E-2</v>
      </c>
      <c r="J79">
        <v>0.41723500000000002</v>
      </c>
      <c r="K79">
        <v>1.3796379999999999</v>
      </c>
      <c r="L79">
        <v>0.21440999999999999</v>
      </c>
      <c r="M79">
        <v>0.249527</v>
      </c>
      <c r="N79">
        <v>0.23943900000000001</v>
      </c>
      <c r="O79">
        <v>0.107142</v>
      </c>
      <c r="P79">
        <v>0.19505600000000001</v>
      </c>
      <c r="Q79">
        <v>0.18579899999999999</v>
      </c>
      <c r="R79">
        <v>0.31545400000000001</v>
      </c>
      <c r="S79">
        <v>7.7032000000000003E-2</v>
      </c>
      <c r="T79">
        <v>2.5783E-2</v>
      </c>
      <c r="U79">
        <v>0.58317600000000003</v>
      </c>
      <c r="V79">
        <v>8.9295109999999998</v>
      </c>
    </row>
    <row r="80" spans="2:22" x14ac:dyDescent="0.3">
      <c r="B80" t="s">
        <v>55</v>
      </c>
      <c r="C80">
        <v>-6.9927000000000003E-2</v>
      </c>
      <c r="D80">
        <v>-6.9455000000000003E-2</v>
      </c>
      <c r="E80">
        <v>-8.6111999999999994E-2</v>
      </c>
      <c r="F80">
        <v>-7.3352000000000001E-2</v>
      </c>
      <c r="G80">
        <v>-8.7554999999999994E-2</v>
      </c>
      <c r="H80">
        <v>-8.7015999999999996E-2</v>
      </c>
      <c r="I80">
        <v>-4.2301999999999999E-2</v>
      </c>
      <c r="J80">
        <v>-8.4527000000000005E-2</v>
      </c>
      <c r="K80">
        <v>-0.21142900000000001</v>
      </c>
      <c r="L80">
        <v>-7.4135999999999994E-2</v>
      </c>
      <c r="M80">
        <v>-7.6740000000000003E-2</v>
      </c>
      <c r="N80">
        <v>-6.0414000000000002E-2</v>
      </c>
      <c r="O80">
        <v>-6.9731000000000001E-2</v>
      </c>
      <c r="P80">
        <v>-0.19559299999999999</v>
      </c>
      <c r="Q80">
        <v>-0.13800999999999999</v>
      </c>
      <c r="R80">
        <v>-0.11701499999999999</v>
      </c>
      <c r="S80">
        <v>-0.34147300000000003</v>
      </c>
      <c r="T80">
        <v>-0.155801</v>
      </c>
      <c r="U80">
        <v>-5.9513999999999997E-2</v>
      </c>
      <c r="V80">
        <v>-2.1001020000000001</v>
      </c>
    </row>
    <row r="81" spans="2:22" x14ac:dyDescent="0.3">
      <c r="B81" t="s">
        <v>56</v>
      </c>
      <c r="C81">
        <v>-8.1476000000000007E-2</v>
      </c>
      <c r="D81">
        <v>-6.7492999999999997E-2</v>
      </c>
      <c r="E81">
        <v>-7.7953999999999996E-2</v>
      </c>
      <c r="F81">
        <v>-8.3003999999999994E-2</v>
      </c>
      <c r="G81">
        <v>-8.9056999999999997E-2</v>
      </c>
      <c r="H81">
        <v>-9.0237999999999999E-2</v>
      </c>
      <c r="I81">
        <v>-2.7927E-2</v>
      </c>
      <c r="J81">
        <v>-0.114218</v>
      </c>
      <c r="K81">
        <v>-0.252162</v>
      </c>
      <c r="L81">
        <v>-5.2163000000000001E-2</v>
      </c>
      <c r="M81">
        <v>-9.1942999999999997E-2</v>
      </c>
      <c r="N81">
        <v>-6.0276000000000003E-2</v>
      </c>
      <c r="O81">
        <v>-6.3243999999999995E-2</v>
      </c>
      <c r="P81">
        <v>-0.26037300000000002</v>
      </c>
      <c r="Q81">
        <v>-0.150807</v>
      </c>
      <c r="R81">
        <v>-0.120503</v>
      </c>
      <c r="S81">
        <v>-0.45215</v>
      </c>
      <c r="T81">
        <v>-0.226324</v>
      </c>
      <c r="U81">
        <v>-6.6942000000000002E-2</v>
      </c>
      <c r="V81">
        <v>-2.4282560000000002</v>
      </c>
    </row>
    <row r="82" spans="2:22" x14ac:dyDescent="0.3">
      <c r="B82" t="s">
        <v>57</v>
      </c>
      <c r="C82">
        <v>0.27940799999999999</v>
      </c>
      <c r="D82">
        <v>1.5979E-2</v>
      </c>
      <c r="E82">
        <v>-2.188E-2</v>
      </c>
      <c r="F82">
        <v>-1.683E-3</v>
      </c>
      <c r="G82">
        <v>-3.8774999999999997E-2</v>
      </c>
      <c r="H82">
        <v>-4.4512999999999997E-2</v>
      </c>
      <c r="I82">
        <v>4.2126999999999998E-2</v>
      </c>
      <c r="J82">
        <v>-7.3080999999999993E-2</v>
      </c>
      <c r="K82">
        <v>-0.187282</v>
      </c>
      <c r="L82">
        <v>2.4603E-2</v>
      </c>
      <c r="M82">
        <v>-6.0990000000000003E-2</v>
      </c>
      <c r="N82">
        <v>-6.9129999999999999E-3</v>
      </c>
      <c r="O82">
        <v>1.0666999999999999E-2</v>
      </c>
      <c r="P82">
        <v>-0.125887</v>
      </c>
      <c r="Q82">
        <v>-5.3593000000000002E-2</v>
      </c>
      <c r="R82">
        <v>-0.11498899999999999</v>
      </c>
      <c r="S82">
        <v>-0.301145</v>
      </c>
      <c r="T82">
        <v>-0.174013</v>
      </c>
      <c r="U82">
        <v>-2.189E-2</v>
      </c>
      <c r="V82">
        <v>-0.85385100000000003</v>
      </c>
    </row>
    <row r="83" spans="2:22" x14ac:dyDescent="0.3">
      <c r="B83" t="s">
        <v>58</v>
      </c>
      <c r="C83">
        <v>-5.3482609999999999</v>
      </c>
      <c r="D83">
        <v>-1.7014309999999999</v>
      </c>
      <c r="E83">
        <v>-5.4316899999999997</v>
      </c>
      <c r="F83">
        <v>-4.2123480000000004</v>
      </c>
      <c r="G83">
        <v>-0.157411</v>
      </c>
      <c r="H83">
        <v>-1.2976129999999999</v>
      </c>
      <c r="I83">
        <v>-1.3277749999999999</v>
      </c>
      <c r="J83">
        <v>-5.5829319999999996</v>
      </c>
      <c r="K83">
        <v>-6.0339340000000004</v>
      </c>
      <c r="L83">
        <v>-0.29273500000000002</v>
      </c>
      <c r="M83">
        <v>-2.8008950000000001</v>
      </c>
      <c r="N83">
        <v>-1.6239349999999999</v>
      </c>
      <c r="O83">
        <v>-0.56098499999999996</v>
      </c>
      <c r="P83">
        <v>-2.5360450000000001</v>
      </c>
      <c r="Q83">
        <v>-2.9197820000000001</v>
      </c>
      <c r="R83">
        <v>-5.7259289999999998</v>
      </c>
      <c r="S83">
        <v>-6.1389100000000001</v>
      </c>
      <c r="T83">
        <v>-5.1329770000000003</v>
      </c>
      <c r="U83">
        <v>-1.0555399999999999</v>
      </c>
      <c r="V83">
        <v>-59.881126000000002</v>
      </c>
    </row>
    <row r="84" spans="2:22" x14ac:dyDescent="0.3">
      <c r="B84" t="s">
        <v>59</v>
      </c>
      <c r="C84">
        <v>1.0556890000000001</v>
      </c>
      <c r="D84">
        <v>-4.5259000000000001E-2</v>
      </c>
      <c r="E84">
        <v>6.5165000000000001E-2</v>
      </c>
      <c r="F84">
        <v>-2.6845000000000001E-2</v>
      </c>
      <c r="G84">
        <v>0.115526</v>
      </c>
      <c r="H84">
        <v>8.9951000000000003E-2</v>
      </c>
      <c r="I84">
        <v>0.129772</v>
      </c>
      <c r="J84">
        <v>0.37490499999999999</v>
      </c>
      <c r="K84">
        <v>2.366E-3</v>
      </c>
      <c r="L84">
        <v>0.208536</v>
      </c>
      <c r="M84">
        <v>0.21789700000000001</v>
      </c>
      <c r="N84">
        <v>0.15586700000000001</v>
      </c>
      <c r="O84">
        <v>6.2578999999999996E-2</v>
      </c>
      <c r="P84">
        <v>5.3886999999999997E-2</v>
      </c>
      <c r="Q84">
        <v>-4.0654999999999997E-2</v>
      </c>
      <c r="R84">
        <v>7.1927000000000005E-2</v>
      </c>
      <c r="S84">
        <v>-0.30472700000000003</v>
      </c>
      <c r="T84">
        <v>-0.155893</v>
      </c>
      <c r="U84">
        <v>0.18768000000000001</v>
      </c>
      <c r="V84">
        <v>2.2183660000000001</v>
      </c>
    </row>
    <row r="85" spans="2:22" x14ac:dyDescent="0.3">
      <c r="B85" t="s">
        <v>60</v>
      </c>
      <c r="C85">
        <v>0.71875500000000003</v>
      </c>
      <c r="D85">
        <v>4.6027999999999999E-2</v>
      </c>
      <c r="E85">
        <v>3.2486000000000001E-2</v>
      </c>
      <c r="F85">
        <v>0.21493200000000001</v>
      </c>
      <c r="G85">
        <v>0.21262700000000001</v>
      </c>
      <c r="H85">
        <v>6.3632999999999995E-2</v>
      </c>
      <c r="I85">
        <v>9.3030000000000002E-2</v>
      </c>
      <c r="J85">
        <v>0.19844300000000001</v>
      </c>
      <c r="K85">
        <v>4.6925000000000001E-2</v>
      </c>
      <c r="L85">
        <v>0.22467699999999999</v>
      </c>
      <c r="M85">
        <v>-6.0520999999999998E-2</v>
      </c>
      <c r="N85">
        <v>0.27059</v>
      </c>
      <c r="O85">
        <v>0.126138</v>
      </c>
      <c r="P85">
        <v>-9.2468999999999996E-2</v>
      </c>
      <c r="Q85">
        <v>-6.2799999999999995E-2</v>
      </c>
      <c r="R85">
        <v>7.5203000000000006E-2</v>
      </c>
      <c r="S85">
        <v>-0.22481300000000001</v>
      </c>
      <c r="T85">
        <v>-7.7363000000000001E-2</v>
      </c>
      <c r="U85">
        <v>0.21801599999999999</v>
      </c>
      <c r="V85">
        <v>2.023517</v>
      </c>
    </row>
    <row r="86" spans="2:22" x14ac:dyDescent="0.3">
      <c r="B86" t="s">
        <v>61</v>
      </c>
      <c r="C86">
        <v>9.2371200000000009</v>
      </c>
      <c r="D86">
        <v>3.3618000000000002E-2</v>
      </c>
      <c r="E86">
        <v>0.32968700000000001</v>
      </c>
      <c r="F86">
        <v>-7.1555999999999995E-2</v>
      </c>
      <c r="G86">
        <v>0.80797699999999995</v>
      </c>
      <c r="H86">
        <v>0.30723600000000001</v>
      </c>
      <c r="I86">
        <v>0.111544</v>
      </c>
      <c r="J86">
        <v>0.69897200000000004</v>
      </c>
      <c r="K86">
        <v>0.22007699999999999</v>
      </c>
      <c r="L86">
        <v>0.60960300000000001</v>
      </c>
      <c r="M86">
        <v>0.48412500000000003</v>
      </c>
      <c r="N86">
        <v>0.48485600000000001</v>
      </c>
      <c r="O86">
        <v>0.137682</v>
      </c>
      <c r="P86">
        <v>8.3070000000000001E-3</v>
      </c>
      <c r="Q86">
        <v>-7.8575999999999993E-2</v>
      </c>
      <c r="R86">
        <v>0.28368700000000002</v>
      </c>
      <c r="S86">
        <v>-7.9659999999999995E-2</v>
      </c>
      <c r="T86">
        <v>-0.17124</v>
      </c>
      <c r="U86">
        <v>0.76122199999999995</v>
      </c>
      <c r="V86">
        <v>14.114679000000001</v>
      </c>
    </row>
    <row r="87" spans="2:22" x14ac:dyDescent="0.3">
      <c r="B87" t="s">
        <v>62</v>
      </c>
      <c r="C87">
        <v>1.296843</v>
      </c>
      <c r="D87">
        <v>9.0837000000000001E-2</v>
      </c>
      <c r="E87">
        <v>0.12784200000000001</v>
      </c>
      <c r="F87">
        <v>0.30845899999999998</v>
      </c>
      <c r="G87">
        <v>0.11998399999999999</v>
      </c>
      <c r="H87">
        <v>0.19889299999999999</v>
      </c>
      <c r="I87">
        <v>0.123213</v>
      </c>
      <c r="J87">
        <v>0.35219299999999998</v>
      </c>
      <c r="K87">
        <v>0.13758000000000001</v>
      </c>
      <c r="L87">
        <v>0.73446900000000004</v>
      </c>
      <c r="M87">
        <v>0.44128099999999998</v>
      </c>
      <c r="N87">
        <v>0.48453000000000002</v>
      </c>
      <c r="O87">
        <v>0.124711</v>
      </c>
      <c r="P87">
        <v>9.4886999999999999E-2</v>
      </c>
      <c r="Q87">
        <v>-2.5781999999999999E-2</v>
      </c>
      <c r="R87">
        <v>8.4149000000000002E-2</v>
      </c>
      <c r="S87">
        <v>-0.24348900000000001</v>
      </c>
      <c r="T87">
        <v>-8.0523999999999998E-2</v>
      </c>
      <c r="U87">
        <v>0.389899</v>
      </c>
      <c r="V87">
        <v>4.7599749999999998</v>
      </c>
    </row>
    <row r="88" spans="2:22" x14ac:dyDescent="0.3">
      <c r="B88" t="s">
        <v>63</v>
      </c>
      <c r="C88">
        <v>1.8739159999999999</v>
      </c>
      <c r="D88">
        <v>-1.0888999999999999E-2</v>
      </c>
      <c r="E88">
        <v>-9.5452999999999996E-2</v>
      </c>
      <c r="F88">
        <v>0.21993699999999999</v>
      </c>
      <c r="G88">
        <v>6.6420000000000007E-2</v>
      </c>
      <c r="H88">
        <v>5.4651999999999999E-2</v>
      </c>
      <c r="I88">
        <v>0.112759</v>
      </c>
      <c r="J88">
        <v>0.158861</v>
      </c>
      <c r="K88">
        <v>-4.1653999999999997E-2</v>
      </c>
      <c r="L88">
        <v>6.1821000000000001E-2</v>
      </c>
      <c r="M88">
        <v>0.23960799999999999</v>
      </c>
      <c r="N88">
        <v>0.16284299999999999</v>
      </c>
      <c r="O88">
        <v>9.289E-2</v>
      </c>
      <c r="P88">
        <v>-6.701E-2</v>
      </c>
      <c r="Q88">
        <v>-0.113085</v>
      </c>
      <c r="R88">
        <v>-9.7062999999999997E-2</v>
      </c>
      <c r="S88">
        <v>-0.32132300000000003</v>
      </c>
      <c r="T88">
        <v>-0.186025</v>
      </c>
      <c r="U88">
        <v>0.16531499999999999</v>
      </c>
      <c r="V88">
        <v>2.2765240000000002</v>
      </c>
    </row>
    <row r="89" spans="2:22" x14ac:dyDescent="0.3">
      <c r="B89" t="s">
        <v>64</v>
      </c>
      <c r="C89">
        <v>1.3128569999999999</v>
      </c>
      <c r="D89">
        <v>1.7864999999999999E-2</v>
      </c>
      <c r="E89">
        <v>9.9602999999999997E-2</v>
      </c>
      <c r="F89">
        <v>0.30734099999999998</v>
      </c>
      <c r="G89">
        <v>0.109792</v>
      </c>
      <c r="H89">
        <v>9.9213999999999997E-2</v>
      </c>
      <c r="I89">
        <v>0.127857</v>
      </c>
      <c r="J89">
        <v>0.33003900000000003</v>
      </c>
      <c r="K89">
        <v>8.1100000000000005E-2</v>
      </c>
      <c r="L89">
        <v>0.219944</v>
      </c>
      <c r="M89">
        <v>0.28182499999999999</v>
      </c>
      <c r="N89">
        <v>0.240095</v>
      </c>
      <c r="O89">
        <v>9.8052E-2</v>
      </c>
      <c r="P89">
        <v>-4.9326000000000002E-2</v>
      </c>
      <c r="Q89">
        <v>-5.0233E-2</v>
      </c>
      <c r="R89">
        <v>1.2663000000000001E-2</v>
      </c>
      <c r="S89">
        <v>-0.28755900000000001</v>
      </c>
      <c r="T89">
        <v>-0.115968</v>
      </c>
      <c r="U89">
        <v>0.187552</v>
      </c>
      <c r="V89">
        <v>3.0227119999999998</v>
      </c>
    </row>
    <row r="90" spans="2:22" x14ac:dyDescent="0.3">
      <c r="B90" t="s">
        <v>65</v>
      </c>
      <c r="C90">
        <v>1.9670350000000001</v>
      </c>
      <c r="D90">
        <v>0.24174999999999999</v>
      </c>
      <c r="E90">
        <v>0.33162399999999997</v>
      </c>
      <c r="F90">
        <v>0.65723299999999996</v>
      </c>
      <c r="G90">
        <v>0.44969199999999998</v>
      </c>
      <c r="H90">
        <v>0.18661</v>
      </c>
      <c r="I90">
        <v>0.18887399999999999</v>
      </c>
      <c r="J90">
        <v>0.508718</v>
      </c>
      <c r="K90">
        <v>0.16438900000000001</v>
      </c>
      <c r="L90">
        <v>0.307</v>
      </c>
      <c r="M90">
        <v>0.37177300000000002</v>
      </c>
      <c r="N90">
        <v>0.27555299999999999</v>
      </c>
      <c r="O90">
        <v>9.8427000000000001E-2</v>
      </c>
      <c r="P90">
        <v>0.26804299999999998</v>
      </c>
      <c r="Q90">
        <v>7.2942000000000007E-2</v>
      </c>
      <c r="R90">
        <v>0.190744</v>
      </c>
      <c r="S90">
        <v>-0.14020099999999999</v>
      </c>
      <c r="T90">
        <v>-0.10563400000000001</v>
      </c>
      <c r="U90">
        <v>0.39144400000000001</v>
      </c>
      <c r="V90">
        <v>6.4260169999999999</v>
      </c>
    </row>
    <row r="91" spans="2:22" x14ac:dyDescent="0.3">
      <c r="B91" t="s">
        <v>66</v>
      </c>
      <c r="C91">
        <v>0.99839800000000001</v>
      </c>
      <c r="D91">
        <v>-7.8770000000000003E-3</v>
      </c>
      <c r="E91">
        <v>4.8556000000000002E-2</v>
      </c>
      <c r="F91">
        <v>0.31472</v>
      </c>
      <c r="G91">
        <v>0.50619999999999998</v>
      </c>
      <c r="H91">
        <v>0.13535</v>
      </c>
      <c r="I91">
        <v>0.13713400000000001</v>
      </c>
      <c r="J91">
        <v>0.32444499999999998</v>
      </c>
      <c r="K91">
        <v>-3.0814000000000001E-2</v>
      </c>
      <c r="L91">
        <v>0.57960199999999995</v>
      </c>
      <c r="M91">
        <v>0.29182399999999997</v>
      </c>
      <c r="N91">
        <v>0.18972</v>
      </c>
      <c r="O91">
        <v>0.103315</v>
      </c>
      <c r="P91">
        <v>-0.16139899999999999</v>
      </c>
      <c r="Q91">
        <v>-6.2927999999999998E-2</v>
      </c>
      <c r="R91">
        <v>2.2284999999999999E-2</v>
      </c>
      <c r="S91">
        <v>-0.23472399999999999</v>
      </c>
      <c r="T91">
        <v>-0.21962100000000001</v>
      </c>
      <c r="U91">
        <v>6.6720000000000002E-2</v>
      </c>
      <c r="V91">
        <v>3.0009070000000002</v>
      </c>
    </row>
    <row r="92" spans="2:22" x14ac:dyDescent="0.3">
      <c r="B92" t="s">
        <v>67</v>
      </c>
      <c r="C92">
        <v>0.79515000000000002</v>
      </c>
      <c r="D92">
        <v>-1.0078999999999999E-2</v>
      </c>
      <c r="E92">
        <v>4.8716000000000002E-2</v>
      </c>
      <c r="F92">
        <v>0.32403399999999999</v>
      </c>
      <c r="G92">
        <v>1.4751129999999999</v>
      </c>
      <c r="H92">
        <v>0.113917</v>
      </c>
      <c r="I92">
        <v>8.6349999999999996E-2</v>
      </c>
      <c r="J92">
        <v>0.304197</v>
      </c>
      <c r="K92">
        <v>-5.6505E-2</v>
      </c>
      <c r="L92">
        <v>0.67228200000000005</v>
      </c>
      <c r="M92">
        <v>0.20164000000000001</v>
      </c>
      <c r="N92">
        <v>0.20080600000000001</v>
      </c>
      <c r="O92">
        <v>6.6677E-2</v>
      </c>
      <c r="P92">
        <v>-0.15473000000000001</v>
      </c>
      <c r="Q92">
        <v>-5.9990000000000002E-2</v>
      </c>
      <c r="R92">
        <v>-7.6550000000000003E-3</v>
      </c>
      <c r="S92">
        <v>-0.21576400000000001</v>
      </c>
      <c r="T92">
        <v>-0.195855</v>
      </c>
      <c r="U92">
        <v>0.120422</v>
      </c>
      <c r="V92">
        <v>3.7087249999999998</v>
      </c>
    </row>
    <row r="93" spans="2:22" x14ac:dyDescent="0.3">
      <c r="B93" t="s">
        <v>68</v>
      </c>
      <c r="C93">
        <v>1.7957780000000001</v>
      </c>
      <c r="D93">
        <v>-4.7114000000000003E-2</v>
      </c>
      <c r="E93">
        <v>-5.2663000000000001E-2</v>
      </c>
      <c r="F93">
        <v>0.266293</v>
      </c>
      <c r="G93">
        <v>0.30473</v>
      </c>
      <c r="H93">
        <v>7.6559999999999996E-3</v>
      </c>
      <c r="I93">
        <v>9.6439999999999998E-3</v>
      </c>
      <c r="J93">
        <v>0.26716299999999998</v>
      </c>
      <c r="K93">
        <v>-9.4932000000000002E-2</v>
      </c>
      <c r="L93">
        <v>0.65196100000000001</v>
      </c>
      <c r="M93">
        <v>1.6063000000000001E-2</v>
      </c>
      <c r="N93">
        <v>1.5346E-2</v>
      </c>
      <c r="O93">
        <v>-6.3460000000000001E-3</v>
      </c>
      <c r="P93">
        <v>-0.18601500000000001</v>
      </c>
      <c r="Q93">
        <v>-6.8642999999999996E-2</v>
      </c>
      <c r="R93">
        <v>-0.12477000000000001</v>
      </c>
      <c r="S93">
        <v>-0.14141799999999999</v>
      </c>
      <c r="T93">
        <v>-0.16375600000000001</v>
      </c>
      <c r="U93">
        <v>-2.6661000000000001E-2</v>
      </c>
      <c r="V93">
        <v>2.4223180000000002</v>
      </c>
    </row>
    <row r="94" spans="2:22" x14ac:dyDescent="0.3">
      <c r="B94" t="s">
        <v>69</v>
      </c>
      <c r="C94">
        <v>0.36395899999999998</v>
      </c>
      <c r="D94">
        <v>-4.9481999999999998E-2</v>
      </c>
      <c r="E94">
        <v>-3.3825000000000001E-2</v>
      </c>
      <c r="F94">
        <v>7.2415999999999994E-2</v>
      </c>
      <c r="G94">
        <v>4.1589000000000001E-2</v>
      </c>
      <c r="H94">
        <v>-2.5326999999999999E-2</v>
      </c>
      <c r="I94">
        <v>3.2273999999999997E-2</v>
      </c>
      <c r="J94">
        <v>8.5065000000000002E-2</v>
      </c>
      <c r="K94">
        <v>-0.111069</v>
      </c>
      <c r="L94">
        <v>0.170346</v>
      </c>
      <c r="M94">
        <v>-1.5935999999999999E-2</v>
      </c>
      <c r="N94">
        <v>5.8060000000000004E-3</v>
      </c>
      <c r="O94">
        <v>1.0940999999999999E-2</v>
      </c>
      <c r="P94">
        <v>-0.180092</v>
      </c>
      <c r="Q94">
        <v>-0.10452500000000001</v>
      </c>
      <c r="R94">
        <v>-9.4268000000000005E-2</v>
      </c>
      <c r="S94">
        <v>-0.26058799999999999</v>
      </c>
      <c r="T94">
        <v>-0.16591700000000001</v>
      </c>
      <c r="U94">
        <v>5.5129999999999997E-3</v>
      </c>
      <c r="V94">
        <v>-0.25312299999999999</v>
      </c>
    </row>
    <row r="95" spans="2:22" x14ac:dyDescent="0.3">
      <c r="B95" t="s">
        <v>70</v>
      </c>
      <c r="C95">
        <v>0.40950900000000001</v>
      </c>
      <c r="D95">
        <v>-4.7373999999999999E-2</v>
      </c>
      <c r="E95">
        <v>-1.6948999999999999E-2</v>
      </c>
      <c r="F95">
        <v>0.18373400000000001</v>
      </c>
      <c r="G95">
        <v>0.42923699999999998</v>
      </c>
      <c r="H95">
        <v>3.2268999999999999E-2</v>
      </c>
      <c r="I95">
        <v>-5.0730999999999998E-2</v>
      </c>
      <c r="J95">
        <v>5.4465E-2</v>
      </c>
      <c r="K95">
        <v>-0.11344</v>
      </c>
      <c r="L95">
        <v>0.45135799999999998</v>
      </c>
      <c r="M95">
        <v>-1.3115999999999999E-2</v>
      </c>
      <c r="N95">
        <v>3.7339999999999999E-3</v>
      </c>
      <c r="O95">
        <v>3.9999E-2</v>
      </c>
      <c r="P95">
        <v>-0.168821</v>
      </c>
      <c r="Q95">
        <v>-0.103257</v>
      </c>
      <c r="R95">
        <v>-7.6274999999999996E-2</v>
      </c>
      <c r="S95">
        <v>-0.223994</v>
      </c>
      <c r="T95">
        <v>-0.176954</v>
      </c>
      <c r="U95">
        <v>2.1153999999999999E-2</v>
      </c>
      <c r="V95">
        <v>0.634548</v>
      </c>
    </row>
    <row r="96" spans="2:22" x14ac:dyDescent="0.3">
      <c r="B96" t="s">
        <v>71</v>
      </c>
      <c r="C96">
        <v>0.58465500000000004</v>
      </c>
      <c r="D96">
        <v>-5.6106999999999997E-2</v>
      </c>
      <c r="E96">
        <v>-4.0161000000000002E-2</v>
      </c>
      <c r="F96">
        <v>0.11015999999999999</v>
      </c>
      <c r="G96">
        <v>7.1904999999999997E-2</v>
      </c>
      <c r="H96">
        <v>-5.2830000000000004E-3</v>
      </c>
      <c r="I96">
        <v>1.4999999999999999E-4</v>
      </c>
      <c r="J96">
        <v>6.9614999999999996E-2</v>
      </c>
      <c r="K96">
        <v>-0.117504</v>
      </c>
      <c r="L96">
        <v>0.47193000000000002</v>
      </c>
      <c r="M96">
        <v>-1.5270000000000001E-2</v>
      </c>
      <c r="N96">
        <v>-1.2643E-2</v>
      </c>
      <c r="O96">
        <v>4.0676999999999998E-2</v>
      </c>
      <c r="P96">
        <v>-0.17102100000000001</v>
      </c>
      <c r="Q96">
        <v>-0.102037</v>
      </c>
      <c r="R96">
        <v>-0.11756</v>
      </c>
      <c r="S96">
        <v>-0.225716</v>
      </c>
      <c r="T96">
        <v>-0.16839499999999999</v>
      </c>
      <c r="U96">
        <v>-4.8589999999999996E-3</v>
      </c>
      <c r="V96">
        <v>0.31253599999999998</v>
      </c>
    </row>
    <row r="97" spans="2:22" x14ac:dyDescent="0.3">
      <c r="B97" t="s">
        <v>72</v>
      </c>
      <c r="C97">
        <v>7.809E-3</v>
      </c>
      <c r="D97">
        <v>-5.9128E-2</v>
      </c>
      <c r="E97">
        <v>-9.2629000000000003E-2</v>
      </c>
      <c r="F97">
        <v>1.5601E-2</v>
      </c>
      <c r="G97">
        <v>0.16316700000000001</v>
      </c>
      <c r="H97">
        <v>-0.16287399999999999</v>
      </c>
      <c r="I97">
        <v>1.5363E-2</v>
      </c>
      <c r="J97">
        <v>0.33138800000000002</v>
      </c>
      <c r="K97">
        <v>-8.2633999999999999E-2</v>
      </c>
      <c r="L97">
        <v>0.49958900000000001</v>
      </c>
      <c r="M97">
        <v>-1.4406E-2</v>
      </c>
      <c r="N97">
        <v>-2.5677999999999999E-2</v>
      </c>
      <c r="O97">
        <v>4.8411000000000003E-2</v>
      </c>
      <c r="P97">
        <v>-0.15235000000000001</v>
      </c>
      <c r="Q97">
        <v>-0.149255</v>
      </c>
      <c r="R97">
        <v>-7.2925000000000004E-2</v>
      </c>
      <c r="S97">
        <v>-0.22250200000000001</v>
      </c>
      <c r="T97">
        <v>-0.155309</v>
      </c>
      <c r="U97">
        <v>-2.121E-2</v>
      </c>
      <c r="V97">
        <v>-0.12957099999999999</v>
      </c>
    </row>
    <row r="98" spans="2:22" x14ac:dyDescent="0.3">
      <c r="B98" t="s">
        <v>73</v>
      </c>
      <c r="C98">
        <v>0.18981899999999999</v>
      </c>
      <c r="D98">
        <v>-5.0802E-2</v>
      </c>
      <c r="E98">
        <v>-6.5075999999999995E-2</v>
      </c>
      <c r="F98">
        <v>-6.6550000000000003E-3</v>
      </c>
      <c r="G98">
        <v>-4.3312999999999997E-2</v>
      </c>
      <c r="H98">
        <v>-2.2899999999999999E-3</v>
      </c>
      <c r="I98">
        <v>1.5532000000000001E-2</v>
      </c>
      <c r="J98">
        <v>8.1365000000000007E-2</v>
      </c>
      <c r="K98">
        <v>-0.140629</v>
      </c>
      <c r="L98">
        <v>1.7083000000000001E-2</v>
      </c>
      <c r="M98">
        <v>-6.496E-3</v>
      </c>
      <c r="N98">
        <v>-1.5516E-2</v>
      </c>
      <c r="O98">
        <v>-2.4510000000000001E-3</v>
      </c>
      <c r="P98">
        <v>-0.13869500000000001</v>
      </c>
      <c r="Q98">
        <v>-0.10424</v>
      </c>
      <c r="R98">
        <v>-0.11890199999999999</v>
      </c>
      <c r="S98">
        <v>-0.157197</v>
      </c>
      <c r="T98">
        <v>-0.165989</v>
      </c>
      <c r="U98">
        <v>-1.5058999999999999E-2</v>
      </c>
      <c r="V98">
        <v>-0.72951299999999997</v>
      </c>
    </row>
    <row r="99" spans="2:22" x14ac:dyDescent="0.3">
      <c r="B99" t="s">
        <v>74</v>
      </c>
      <c r="C99">
        <v>0.13029399999999999</v>
      </c>
      <c r="D99">
        <v>-6.4387E-2</v>
      </c>
      <c r="E99">
        <v>-2.5094999999999999E-2</v>
      </c>
      <c r="F99">
        <v>0.301429</v>
      </c>
      <c r="G99">
        <v>3.8523000000000002E-2</v>
      </c>
      <c r="H99">
        <v>9.613E-3</v>
      </c>
      <c r="I99">
        <v>-2.7168000000000001E-2</v>
      </c>
      <c r="J99">
        <v>0.47141300000000003</v>
      </c>
      <c r="K99">
        <v>1.6695000000000002E-2</v>
      </c>
      <c r="L99">
        <v>0.181199</v>
      </c>
      <c r="M99">
        <v>0.16314799999999999</v>
      </c>
      <c r="N99">
        <v>0.11674900000000001</v>
      </c>
      <c r="O99">
        <v>5.868E-3</v>
      </c>
      <c r="P99">
        <v>-0.12728500000000001</v>
      </c>
      <c r="Q99">
        <v>-9.9277000000000004E-2</v>
      </c>
      <c r="R99">
        <v>4.4491999999999997E-2</v>
      </c>
      <c r="S99">
        <v>-0.15499199999999999</v>
      </c>
      <c r="T99">
        <v>-0.155445</v>
      </c>
      <c r="U99">
        <v>-9.990000000000001E-4</v>
      </c>
      <c r="V99">
        <v>0.82477699999999998</v>
      </c>
    </row>
    <row r="100" spans="2:22" x14ac:dyDescent="0.3">
      <c r="B100" t="s">
        <v>75</v>
      </c>
      <c r="C100">
        <v>0.17652399999999999</v>
      </c>
      <c r="D100">
        <v>-5.6751000000000003E-2</v>
      </c>
      <c r="E100">
        <v>-5.1484000000000002E-2</v>
      </c>
      <c r="F100">
        <v>2.1531999999999999E-2</v>
      </c>
      <c r="G100">
        <v>-1.0378E-2</v>
      </c>
      <c r="H100">
        <v>2.3918999999999999E-2</v>
      </c>
      <c r="I100">
        <v>1.4515E-2</v>
      </c>
      <c r="J100">
        <v>0.20069500000000001</v>
      </c>
      <c r="K100">
        <v>-0.104966</v>
      </c>
      <c r="L100">
        <v>0.52060700000000004</v>
      </c>
      <c r="M100">
        <v>-9.9480000000000002E-3</v>
      </c>
      <c r="N100">
        <v>6.1440000000000002E-3</v>
      </c>
      <c r="O100">
        <v>1.6447E-2</v>
      </c>
      <c r="P100">
        <v>-0.18131900000000001</v>
      </c>
      <c r="Q100">
        <v>-8.9598999999999998E-2</v>
      </c>
      <c r="R100">
        <v>-0.12534300000000001</v>
      </c>
      <c r="S100">
        <v>-0.16756699999999999</v>
      </c>
      <c r="T100">
        <v>-0.16211300000000001</v>
      </c>
      <c r="U100">
        <v>-3.4783000000000001E-2</v>
      </c>
      <c r="V100">
        <v>-1.3868E-2</v>
      </c>
    </row>
    <row r="101" spans="2:22" x14ac:dyDescent="0.3">
      <c r="B101" t="s">
        <v>76</v>
      </c>
      <c r="C101">
        <v>0.85277400000000003</v>
      </c>
      <c r="D101">
        <v>2.0149E-2</v>
      </c>
      <c r="E101">
        <v>0.12842200000000001</v>
      </c>
      <c r="F101">
        <v>0.47107100000000002</v>
      </c>
      <c r="G101">
        <v>0.64249900000000004</v>
      </c>
      <c r="H101">
        <v>0.128271</v>
      </c>
      <c r="I101">
        <v>9.9894999999999998E-2</v>
      </c>
      <c r="J101">
        <v>1.693875</v>
      </c>
      <c r="K101">
        <v>0.230851</v>
      </c>
      <c r="L101">
        <v>1.607005</v>
      </c>
      <c r="M101">
        <v>0.20627499999999999</v>
      </c>
      <c r="N101">
        <v>0.18082500000000001</v>
      </c>
      <c r="O101">
        <v>0.134688</v>
      </c>
      <c r="P101">
        <v>-9.0229000000000004E-2</v>
      </c>
      <c r="Q101">
        <v>-5.1612999999999999E-2</v>
      </c>
      <c r="R101">
        <v>-9.4380000000000002E-3</v>
      </c>
      <c r="S101">
        <v>0.47557300000000002</v>
      </c>
      <c r="T101">
        <v>-0.11817800000000001</v>
      </c>
      <c r="U101">
        <v>9.3886999999999998E-2</v>
      </c>
      <c r="V101">
        <v>6.6966039999999998</v>
      </c>
    </row>
    <row r="102" spans="2:22" x14ac:dyDescent="0.3">
      <c r="B102" t="s">
        <v>77</v>
      </c>
      <c r="C102">
        <v>-1.4291999999999999E-2</v>
      </c>
      <c r="D102">
        <v>-0.126638</v>
      </c>
      <c r="E102">
        <v>-0.132829</v>
      </c>
      <c r="F102">
        <v>-0.14664099999999999</v>
      </c>
      <c r="G102">
        <v>-0.17286000000000001</v>
      </c>
      <c r="H102">
        <v>-9.7535999999999998E-2</v>
      </c>
      <c r="I102">
        <v>-5.2643000000000002E-2</v>
      </c>
      <c r="J102">
        <v>-0.15390699999999999</v>
      </c>
      <c r="K102">
        <v>-0.15908600000000001</v>
      </c>
      <c r="L102">
        <v>-0.16938900000000001</v>
      </c>
      <c r="M102">
        <v>-0.14154</v>
      </c>
      <c r="N102">
        <v>-0.111995</v>
      </c>
      <c r="O102">
        <v>-3.9548E-2</v>
      </c>
      <c r="P102">
        <v>-7.2599999999999997E-4</v>
      </c>
      <c r="Q102">
        <v>-0.163498</v>
      </c>
      <c r="R102">
        <v>-0.24923300000000001</v>
      </c>
      <c r="S102">
        <v>-0.29761599999999999</v>
      </c>
      <c r="T102">
        <v>-0.223528</v>
      </c>
      <c r="U102">
        <v>-0.110531</v>
      </c>
      <c r="V102">
        <v>-2.5640350000000001</v>
      </c>
    </row>
    <row r="103" spans="2:22" x14ac:dyDescent="0.3">
      <c r="B103" t="s">
        <v>78</v>
      </c>
      <c r="C103">
        <v>1.8557000000000001E-2</v>
      </c>
      <c r="D103">
        <v>-0.17571899999999999</v>
      </c>
      <c r="E103">
        <v>-9.2161999999999994E-2</v>
      </c>
      <c r="F103">
        <v>-0.17391200000000001</v>
      </c>
      <c r="G103">
        <v>-0.171151</v>
      </c>
      <c r="H103">
        <v>-0.123589</v>
      </c>
      <c r="I103">
        <v>-0.19567699999999999</v>
      </c>
      <c r="J103">
        <v>-7.4667999999999998E-2</v>
      </c>
      <c r="K103">
        <v>-0.229491</v>
      </c>
      <c r="L103">
        <v>-0.22113099999999999</v>
      </c>
      <c r="M103">
        <v>-0.1212</v>
      </c>
      <c r="N103">
        <v>-0.10786800000000001</v>
      </c>
      <c r="O103">
        <v>-0.104639</v>
      </c>
      <c r="P103">
        <v>-0.35459600000000002</v>
      </c>
      <c r="Q103">
        <v>-0.16806199999999999</v>
      </c>
      <c r="R103">
        <v>-0.176623</v>
      </c>
      <c r="S103">
        <v>-0.41105599999999998</v>
      </c>
      <c r="T103">
        <v>-0.19045799999999999</v>
      </c>
      <c r="U103">
        <v>-9.6710000000000004E-2</v>
      </c>
      <c r="V103">
        <v>-3.170153</v>
      </c>
    </row>
    <row r="104" spans="2:22" x14ac:dyDescent="0.3">
      <c r="B104" t="s">
        <v>79</v>
      </c>
      <c r="C104">
        <v>3.7206000000000003E-2</v>
      </c>
      <c r="D104">
        <v>-1.8305999999999999E-2</v>
      </c>
      <c r="E104">
        <v>4.8114999999999998E-2</v>
      </c>
      <c r="F104">
        <v>9.5379000000000005E-2</v>
      </c>
      <c r="G104">
        <v>0.297537</v>
      </c>
      <c r="H104">
        <v>-1.1875E-2</v>
      </c>
      <c r="I104">
        <v>5.2967E-2</v>
      </c>
      <c r="J104">
        <v>0.50536899999999996</v>
      </c>
      <c r="K104">
        <v>-1.7266E-2</v>
      </c>
      <c r="L104">
        <v>0.85847600000000002</v>
      </c>
      <c r="M104">
        <v>5.1950999999999997E-2</v>
      </c>
      <c r="N104">
        <v>-7.7010000000000004E-3</v>
      </c>
      <c r="O104">
        <v>7.8959000000000001E-2</v>
      </c>
      <c r="P104">
        <v>-9.5226000000000005E-2</v>
      </c>
      <c r="Q104">
        <v>-0.12761500000000001</v>
      </c>
      <c r="R104">
        <v>-1.21E-2</v>
      </c>
      <c r="S104">
        <v>-0.176791</v>
      </c>
      <c r="T104">
        <v>-0.152443</v>
      </c>
      <c r="U104">
        <v>-2.7E-4</v>
      </c>
      <c r="V104">
        <v>1.4063639999999999</v>
      </c>
    </row>
    <row r="105" spans="2:22" x14ac:dyDescent="0.3">
      <c r="B105" t="s">
        <v>80</v>
      </c>
      <c r="C105">
        <v>0.41167100000000001</v>
      </c>
      <c r="D105">
        <v>0.17601900000000001</v>
      </c>
      <c r="E105">
        <v>0.211503</v>
      </c>
      <c r="F105">
        <v>0.18394199999999999</v>
      </c>
      <c r="G105">
        <v>0.123219</v>
      </c>
      <c r="H105">
        <v>0.13871700000000001</v>
      </c>
      <c r="I105">
        <v>0.177734</v>
      </c>
      <c r="J105">
        <v>0.24226700000000001</v>
      </c>
      <c r="K105">
        <v>8.2094E-2</v>
      </c>
      <c r="L105">
        <v>0.15876000000000001</v>
      </c>
      <c r="M105">
        <v>0.18539700000000001</v>
      </c>
      <c r="N105">
        <v>0.18932199999999999</v>
      </c>
      <c r="O105">
        <v>0.18171699999999999</v>
      </c>
      <c r="P105">
        <v>0.104868</v>
      </c>
      <c r="Q105">
        <v>1.389E-3</v>
      </c>
      <c r="R105">
        <v>0.17866599999999999</v>
      </c>
      <c r="S105">
        <v>8.8525999999999994E-2</v>
      </c>
      <c r="T105">
        <v>0.15435099999999999</v>
      </c>
      <c r="U105">
        <v>0.16750799999999999</v>
      </c>
      <c r="V105">
        <v>3.1576689999999998</v>
      </c>
    </row>
    <row r="106" spans="2:22" x14ac:dyDescent="0.3">
      <c r="B106" t="s">
        <v>81</v>
      </c>
      <c r="C106">
        <v>-3.1456729999999999</v>
      </c>
      <c r="D106">
        <v>-1.7816099999999999</v>
      </c>
      <c r="E106">
        <v>-1.6572210000000001</v>
      </c>
      <c r="F106">
        <v>-2.3939379999999999</v>
      </c>
      <c r="G106">
        <v>-1.636557</v>
      </c>
      <c r="H106">
        <v>-1.504313</v>
      </c>
      <c r="I106">
        <v>-1.680215</v>
      </c>
      <c r="J106">
        <v>-2.3738480000000002</v>
      </c>
      <c r="K106">
        <v>-2.3804059999999998</v>
      </c>
      <c r="L106">
        <v>-1.8347009999999999</v>
      </c>
      <c r="M106">
        <v>-1.7434069999999999</v>
      </c>
      <c r="N106">
        <v>-1.840074</v>
      </c>
      <c r="O106">
        <v>-1.6679120000000001</v>
      </c>
      <c r="P106">
        <v>-1.63625</v>
      </c>
      <c r="Q106">
        <v>-1.06663</v>
      </c>
      <c r="R106">
        <v>-1.9427620000000001</v>
      </c>
      <c r="S106">
        <v>-1.9343900000000001</v>
      </c>
      <c r="T106">
        <v>-2.2767040000000001</v>
      </c>
      <c r="U106">
        <v>-1.7311479999999999</v>
      </c>
      <c r="V106">
        <v>-36.227758999999999</v>
      </c>
    </row>
    <row r="107" spans="2:22" x14ac:dyDescent="0.3">
      <c r="B107" t="s">
        <v>82</v>
      </c>
      <c r="C107">
        <v>6.5989999999999998E-3</v>
      </c>
      <c r="D107">
        <v>-0.10623100000000001</v>
      </c>
      <c r="E107">
        <v>-0.235707</v>
      </c>
      <c r="F107">
        <v>-0.21110100000000001</v>
      </c>
      <c r="G107">
        <v>-0.31157600000000002</v>
      </c>
      <c r="H107">
        <v>-0.49022500000000002</v>
      </c>
      <c r="I107">
        <v>3.2350999999999998E-2</v>
      </c>
      <c r="J107">
        <v>-0.15956000000000001</v>
      </c>
      <c r="K107">
        <v>-0.25680599999999998</v>
      </c>
      <c r="L107">
        <v>-0.41093299999999999</v>
      </c>
      <c r="M107">
        <v>-0.136132</v>
      </c>
      <c r="N107">
        <v>-0.119023</v>
      </c>
      <c r="O107">
        <v>2.859E-3</v>
      </c>
      <c r="P107">
        <v>-0.131133</v>
      </c>
      <c r="Q107">
        <v>-0.12832099999999999</v>
      </c>
      <c r="R107">
        <v>-0.135431</v>
      </c>
      <c r="S107">
        <v>-0.18395300000000001</v>
      </c>
      <c r="T107">
        <v>-0.17268900000000001</v>
      </c>
      <c r="U107">
        <v>-0.128855</v>
      </c>
      <c r="V107">
        <v>-3.2758690000000001</v>
      </c>
    </row>
    <row r="108" spans="2:22" x14ac:dyDescent="0.3">
      <c r="B108" t="s">
        <v>83</v>
      </c>
      <c r="C108">
        <v>-1.83249</v>
      </c>
      <c r="D108">
        <v>-1.3769880000000001</v>
      </c>
      <c r="E108">
        <v>-1.2728790000000001</v>
      </c>
      <c r="F108">
        <v>-1.7001409999999999</v>
      </c>
      <c r="G108">
        <v>-0.94900499999999999</v>
      </c>
      <c r="H108">
        <v>-0.91308299999999998</v>
      </c>
      <c r="I108">
        <v>-1.6231009999999999</v>
      </c>
      <c r="J108">
        <v>-1.673036</v>
      </c>
      <c r="K108">
        <v>-1.8612340000000001</v>
      </c>
      <c r="L108">
        <v>-1.475792</v>
      </c>
      <c r="M108">
        <v>-1.4014089999999999</v>
      </c>
      <c r="N108">
        <v>-1.52024</v>
      </c>
      <c r="O108">
        <v>-1.4289240000000001</v>
      </c>
      <c r="P108">
        <v>-1.327164</v>
      </c>
      <c r="Q108">
        <v>-1.009171</v>
      </c>
      <c r="R108">
        <v>-1.395087</v>
      </c>
      <c r="S108">
        <v>-1.519747</v>
      </c>
      <c r="T108">
        <v>-1.2559560000000001</v>
      </c>
      <c r="U108">
        <v>-1.308162</v>
      </c>
      <c r="V108">
        <v>-26.843606999999999</v>
      </c>
    </row>
    <row r="109" spans="2:22" x14ac:dyDescent="0.3">
      <c r="B109" t="s">
        <v>84</v>
      </c>
      <c r="C109">
        <v>0.116131</v>
      </c>
      <c r="D109">
        <v>-8.2706000000000002E-2</v>
      </c>
      <c r="E109">
        <v>-0.123309</v>
      </c>
      <c r="F109">
        <v>-6.7861000000000005E-2</v>
      </c>
      <c r="G109">
        <v>-0.103883</v>
      </c>
      <c r="H109">
        <v>-0.123415</v>
      </c>
      <c r="I109">
        <v>-1.8652999999999999E-2</v>
      </c>
      <c r="J109">
        <v>-0.85108099999999998</v>
      </c>
      <c r="K109">
        <v>-0.28248800000000002</v>
      </c>
      <c r="L109">
        <v>-0.108561</v>
      </c>
      <c r="M109">
        <v>-0.20649999999999999</v>
      </c>
      <c r="N109">
        <v>-0.242169</v>
      </c>
      <c r="O109">
        <v>-0.52523200000000003</v>
      </c>
      <c r="P109">
        <v>-0.29266700000000001</v>
      </c>
      <c r="Q109">
        <v>-0.16345199999999999</v>
      </c>
      <c r="R109">
        <v>-0.125724</v>
      </c>
      <c r="S109">
        <v>-0.61919400000000002</v>
      </c>
      <c r="T109">
        <v>-0.16313</v>
      </c>
      <c r="U109">
        <v>-2.8302000000000001E-2</v>
      </c>
      <c r="V109">
        <v>-4.0121950000000002</v>
      </c>
    </row>
    <row r="110" spans="2:22" x14ac:dyDescent="0.3">
      <c r="B110" t="s">
        <v>85</v>
      </c>
      <c r="C110">
        <v>1.4378E-2</v>
      </c>
      <c r="D110">
        <v>-0.15321499999999999</v>
      </c>
      <c r="E110">
        <v>-0.16167300000000001</v>
      </c>
      <c r="F110">
        <v>-0.12940399999999999</v>
      </c>
      <c r="G110">
        <v>-0.14561199999999999</v>
      </c>
      <c r="H110">
        <v>-0.12878899999999999</v>
      </c>
      <c r="I110">
        <v>-0.15526499999999999</v>
      </c>
      <c r="J110">
        <v>-0.127721</v>
      </c>
      <c r="K110">
        <v>-0.24307000000000001</v>
      </c>
      <c r="L110">
        <v>-0.17644499999999999</v>
      </c>
      <c r="M110">
        <v>-0.12923999999999999</v>
      </c>
      <c r="N110">
        <v>-0.116687</v>
      </c>
      <c r="O110">
        <v>-0.11506</v>
      </c>
      <c r="P110">
        <v>-0.28469100000000003</v>
      </c>
      <c r="Q110">
        <v>-0.172623</v>
      </c>
      <c r="R110">
        <v>-0.16173899999999999</v>
      </c>
      <c r="S110">
        <v>-0.39343299999999998</v>
      </c>
      <c r="T110">
        <v>-0.191244</v>
      </c>
      <c r="U110">
        <v>-8.9522000000000004E-2</v>
      </c>
      <c r="V110">
        <v>-3.0610560000000002</v>
      </c>
    </row>
    <row r="111" spans="2:22" x14ac:dyDescent="0.3">
      <c r="B111" t="s">
        <v>86</v>
      </c>
      <c r="C111">
        <v>3.4051999999999999E-2</v>
      </c>
      <c r="D111">
        <v>-8.7043999999999996E-2</v>
      </c>
      <c r="E111">
        <v>-9.8836999999999994E-2</v>
      </c>
      <c r="F111">
        <v>-7.5753000000000001E-2</v>
      </c>
      <c r="G111">
        <v>-9.2109999999999997E-2</v>
      </c>
      <c r="H111">
        <v>-8.7792999999999996E-2</v>
      </c>
      <c r="I111">
        <v>-7.3495000000000005E-2</v>
      </c>
      <c r="J111">
        <v>-9.7936999999999996E-2</v>
      </c>
      <c r="K111">
        <v>-0.22298100000000001</v>
      </c>
      <c r="L111">
        <v>-7.2545999999999999E-2</v>
      </c>
      <c r="M111">
        <v>-0.10319200000000001</v>
      </c>
      <c r="N111">
        <v>-7.9061000000000006E-2</v>
      </c>
      <c r="O111">
        <v>-7.8305E-2</v>
      </c>
      <c r="P111">
        <v>-0.243314</v>
      </c>
      <c r="Q111">
        <v>-0.14979400000000001</v>
      </c>
      <c r="R111">
        <v>-0.14696400000000001</v>
      </c>
      <c r="S111">
        <v>-0.34446399999999999</v>
      </c>
      <c r="T111">
        <v>-0.207847</v>
      </c>
      <c r="U111">
        <v>-7.8145000000000006E-2</v>
      </c>
      <c r="V111">
        <v>-2.3055310000000002</v>
      </c>
    </row>
    <row r="112" spans="2:22" x14ac:dyDescent="0.3">
      <c r="B112" t="s">
        <v>87</v>
      </c>
      <c r="C112">
        <v>5.0309E-2</v>
      </c>
      <c r="D112">
        <v>-5.5909E-2</v>
      </c>
      <c r="E112">
        <v>-7.0348999999999995E-2</v>
      </c>
      <c r="F112">
        <v>-4.3397999999999999E-2</v>
      </c>
      <c r="G112">
        <v>-8.0393000000000006E-2</v>
      </c>
      <c r="H112">
        <v>-9.2281000000000002E-2</v>
      </c>
      <c r="I112">
        <v>-1.2866000000000001E-2</v>
      </c>
      <c r="J112">
        <v>-9.4839000000000007E-2</v>
      </c>
      <c r="K112">
        <v>-0.21761900000000001</v>
      </c>
      <c r="L112">
        <v>-4.3784999999999998E-2</v>
      </c>
      <c r="M112">
        <v>-8.4397E-2</v>
      </c>
      <c r="N112">
        <v>-5.6424000000000002E-2</v>
      </c>
      <c r="O112">
        <v>-5.0326000000000003E-2</v>
      </c>
      <c r="P112">
        <v>-0.20932400000000001</v>
      </c>
      <c r="Q112">
        <v>-0.138041</v>
      </c>
      <c r="R112">
        <v>-0.1268</v>
      </c>
      <c r="S112">
        <v>-0.370166</v>
      </c>
      <c r="T112">
        <v>-0.18548500000000001</v>
      </c>
      <c r="U112">
        <v>-5.3301000000000001E-2</v>
      </c>
      <c r="V112">
        <v>-1.935395</v>
      </c>
    </row>
    <row r="113" spans="2:22" x14ac:dyDescent="0.3">
      <c r="B113" t="s">
        <v>88</v>
      </c>
      <c r="C113">
        <v>4.5050280000000003</v>
      </c>
      <c r="D113">
        <v>-1.467482</v>
      </c>
      <c r="E113">
        <v>-0.30024499999999998</v>
      </c>
      <c r="F113">
        <v>-18.527602999999999</v>
      </c>
      <c r="G113">
        <v>-0.14065900000000001</v>
      </c>
      <c r="H113">
        <v>-0.36612699999999998</v>
      </c>
      <c r="I113">
        <v>1.5063E-2</v>
      </c>
      <c r="J113">
        <v>-1.6270720000000001</v>
      </c>
      <c r="K113">
        <v>-2.855315</v>
      </c>
      <c r="L113">
        <v>-15.604357</v>
      </c>
      <c r="M113">
        <v>-1.411662</v>
      </c>
      <c r="N113">
        <v>-1.6894530000000001</v>
      </c>
      <c r="O113">
        <v>-1.8298509999999999</v>
      </c>
      <c r="P113">
        <v>-0.18756200000000001</v>
      </c>
      <c r="Q113">
        <v>-0.100317</v>
      </c>
      <c r="R113">
        <v>-0.149979</v>
      </c>
      <c r="S113">
        <v>-2.1550250000000002</v>
      </c>
      <c r="T113">
        <v>-4.6955499999999999</v>
      </c>
      <c r="U113">
        <v>-1.0990059999999999</v>
      </c>
      <c r="V113">
        <v>-49.687173999999999</v>
      </c>
    </row>
    <row r="114" spans="2:22" x14ac:dyDescent="0.3">
      <c r="B114" t="s">
        <v>89</v>
      </c>
      <c r="C114">
        <v>-6.226826</v>
      </c>
      <c r="D114">
        <v>6.0631519999999997</v>
      </c>
      <c r="E114">
        <v>13.187253999999999</v>
      </c>
      <c r="F114">
        <v>77.268760999999998</v>
      </c>
      <c r="G114">
        <v>4.0721170000000004</v>
      </c>
      <c r="H114">
        <v>1.289506</v>
      </c>
      <c r="I114">
        <v>0.138432</v>
      </c>
      <c r="J114">
        <v>58.747436999999998</v>
      </c>
      <c r="K114">
        <v>57.853439000000002</v>
      </c>
      <c r="L114">
        <v>58.194851</v>
      </c>
      <c r="M114">
        <v>14.559011999999999</v>
      </c>
      <c r="N114">
        <v>10.913631000000001</v>
      </c>
      <c r="O114">
        <v>33.260063000000002</v>
      </c>
      <c r="P114">
        <v>2.2120999999999998E-2</v>
      </c>
      <c r="Q114">
        <v>-3.3919999999999999E-2</v>
      </c>
      <c r="R114">
        <v>0.27931899999999998</v>
      </c>
      <c r="S114">
        <v>71.381591999999998</v>
      </c>
      <c r="T114">
        <v>47.773055999999997</v>
      </c>
      <c r="U114">
        <v>17.010376000000001</v>
      </c>
      <c r="V114">
        <v>465.75337200000001</v>
      </c>
    </row>
    <row r="115" spans="2:22" x14ac:dyDescent="0.3">
      <c r="B115" t="s">
        <v>90</v>
      </c>
      <c r="C115">
        <v>-0.107447</v>
      </c>
      <c r="D115">
        <v>-7.6569999999999997E-3</v>
      </c>
      <c r="E115">
        <v>-9.1021000000000005E-2</v>
      </c>
      <c r="F115">
        <v>0.25746400000000003</v>
      </c>
      <c r="G115">
        <v>0.88902499999999995</v>
      </c>
      <c r="H115">
        <v>-0.28478399999999998</v>
      </c>
      <c r="I115">
        <v>0.124317</v>
      </c>
      <c r="J115">
        <v>1.0511820000000001</v>
      </c>
      <c r="K115">
        <v>0.180314</v>
      </c>
      <c r="L115">
        <v>2.0774759999999999</v>
      </c>
      <c r="M115">
        <v>8.6649000000000004E-2</v>
      </c>
      <c r="N115">
        <v>9.8270000000000007E-3</v>
      </c>
      <c r="O115">
        <v>0.16930400000000001</v>
      </c>
      <c r="P115">
        <v>3.2239999999999999E-3</v>
      </c>
      <c r="Q115">
        <v>-0.19565399999999999</v>
      </c>
      <c r="R115">
        <v>0.102663</v>
      </c>
      <c r="S115">
        <v>-7.6725000000000002E-2</v>
      </c>
      <c r="T115">
        <v>-7.7770000000000006E-2</v>
      </c>
      <c r="U115">
        <v>0.14241999999999999</v>
      </c>
      <c r="V115">
        <v>4.2528069999999998</v>
      </c>
    </row>
    <row r="116" spans="2:22" x14ac:dyDescent="0.3">
      <c r="B116" t="s">
        <v>91</v>
      </c>
      <c r="C116">
        <v>1.1517040000000001</v>
      </c>
      <c r="D116">
        <v>0.24546000000000001</v>
      </c>
      <c r="E116">
        <v>0.18526300000000001</v>
      </c>
      <c r="F116">
        <v>1.1191420000000001</v>
      </c>
      <c r="G116">
        <v>5.9219000000000001E-2</v>
      </c>
      <c r="H116">
        <v>0.48473699999999997</v>
      </c>
      <c r="I116">
        <v>0.124096</v>
      </c>
      <c r="J116">
        <v>0.22387299999999999</v>
      </c>
      <c r="K116">
        <v>0.18878</v>
      </c>
      <c r="L116">
        <v>0.96464000000000005</v>
      </c>
      <c r="M116">
        <v>0.65957200000000005</v>
      </c>
      <c r="N116">
        <v>0.63384799999999997</v>
      </c>
      <c r="O116">
        <v>0.13553599999999999</v>
      </c>
      <c r="P116">
        <v>0.124705</v>
      </c>
      <c r="Q116">
        <v>0.23141700000000001</v>
      </c>
      <c r="R116">
        <v>0.25817899999999999</v>
      </c>
      <c r="S116">
        <v>0.21204100000000001</v>
      </c>
      <c r="T116">
        <v>-0.14349000000000001</v>
      </c>
      <c r="U116">
        <v>0.64571800000000001</v>
      </c>
      <c r="V116">
        <v>7.5044420000000001</v>
      </c>
    </row>
    <row r="117" spans="2:22" x14ac:dyDescent="0.3">
      <c r="B117" t="s">
        <v>129</v>
      </c>
      <c r="C117">
        <v>1.9102000000000001E-2</v>
      </c>
      <c r="D117">
        <v>-8.8413000000000005E-2</v>
      </c>
      <c r="E117">
        <v>-9.3433000000000002E-2</v>
      </c>
      <c r="F117">
        <v>-6.4356999999999998E-2</v>
      </c>
      <c r="G117">
        <v>-9.0287999999999993E-2</v>
      </c>
      <c r="H117">
        <v>-8.4370000000000001E-2</v>
      </c>
      <c r="I117">
        <v>-7.8536999999999996E-2</v>
      </c>
      <c r="J117">
        <v>-8.0374000000000001E-2</v>
      </c>
      <c r="K117">
        <v>-0.18742300000000001</v>
      </c>
      <c r="L117">
        <v>-6.9329000000000002E-2</v>
      </c>
      <c r="M117">
        <v>-9.3913999999999997E-2</v>
      </c>
      <c r="N117">
        <v>-7.7198000000000003E-2</v>
      </c>
      <c r="O117">
        <v>-7.9416E-2</v>
      </c>
      <c r="P117">
        <v>-0.22783999999999999</v>
      </c>
      <c r="Q117">
        <v>-0.131408</v>
      </c>
      <c r="R117">
        <v>-0.13023199999999999</v>
      </c>
      <c r="S117">
        <v>-0.24297299999999999</v>
      </c>
      <c r="T117">
        <v>-0.16553499999999999</v>
      </c>
      <c r="U117">
        <v>-7.5741000000000003E-2</v>
      </c>
      <c r="V117">
        <v>-2.0416780000000001</v>
      </c>
    </row>
    <row r="118" spans="2:22" x14ac:dyDescent="0.3">
      <c r="B118" t="s">
        <v>20</v>
      </c>
      <c r="C118">
        <v>174.61479299999999</v>
      </c>
      <c r="D118">
        <v>13.959585000000001</v>
      </c>
      <c r="E118">
        <v>22.645087</v>
      </c>
      <c r="F118">
        <v>87.487532000000002</v>
      </c>
      <c r="G118">
        <v>21.015974</v>
      </c>
      <c r="H118">
        <v>6.9153609999999999</v>
      </c>
      <c r="I118">
        <v>2.6347179999999999</v>
      </c>
      <c r="J118">
        <v>82.872038000000003</v>
      </c>
      <c r="K118">
        <v>62.175930000000001</v>
      </c>
      <c r="L118">
        <v>59.249848</v>
      </c>
      <c r="M118">
        <v>15.393991</v>
      </c>
      <c r="N118">
        <v>13.967886999999999</v>
      </c>
      <c r="O118">
        <v>34.207909999999998</v>
      </c>
      <c r="P118">
        <v>-1.3048489999999999</v>
      </c>
      <c r="Q118">
        <v>0.93593300000000001</v>
      </c>
      <c r="R118">
        <v>-1.9159569999999999</v>
      </c>
      <c r="S118">
        <v>55.522483999999999</v>
      </c>
      <c r="T118">
        <v>32.883878000000003</v>
      </c>
      <c r="U118">
        <v>42.070144999999997</v>
      </c>
      <c r="V118">
        <v>725.33228699999995</v>
      </c>
    </row>
    <row r="121" spans="2:22" x14ac:dyDescent="0.3">
      <c r="C121" t="s">
        <v>133</v>
      </c>
      <c r="D121" t="s">
        <v>132</v>
      </c>
    </row>
    <row r="122" spans="2:22" x14ac:dyDescent="0.3">
      <c r="B122" s="6" t="s">
        <v>120</v>
      </c>
      <c r="C122">
        <f>+C25</f>
        <v>-1.8062530000000001</v>
      </c>
      <c r="D122" s="5">
        <f>+C84</f>
        <v>1.0556890000000001</v>
      </c>
    </row>
    <row r="123" spans="2:22" x14ac:dyDescent="0.3">
      <c r="B123" s="6" t="s">
        <v>121</v>
      </c>
      <c r="C123">
        <f t="shared" ref="C123:C130" si="0">+C26</f>
        <v>-2.158439</v>
      </c>
      <c r="D123" s="5">
        <f t="shared" ref="D123:D130" si="1">+C85</f>
        <v>0.71875500000000003</v>
      </c>
    </row>
    <row r="124" spans="2:22" x14ac:dyDescent="0.3">
      <c r="B124" s="6" t="s">
        <v>122</v>
      </c>
      <c r="C124">
        <f t="shared" si="0"/>
        <v>20.600981000000001</v>
      </c>
      <c r="D124" s="5">
        <f t="shared" si="1"/>
        <v>9.2371200000000009</v>
      </c>
    </row>
    <row r="125" spans="2:22" x14ac:dyDescent="0.3">
      <c r="B125" s="6" t="s">
        <v>123</v>
      </c>
      <c r="C125">
        <f t="shared" si="0"/>
        <v>-1.728402</v>
      </c>
      <c r="D125" s="5">
        <f t="shared" si="1"/>
        <v>1.296843</v>
      </c>
    </row>
    <row r="126" spans="2:22" x14ac:dyDescent="0.3">
      <c r="B126" s="6" t="s">
        <v>124</v>
      </c>
      <c r="C126">
        <f t="shared" si="0"/>
        <v>-0.23982899999999999</v>
      </c>
      <c r="D126" s="5">
        <f t="shared" si="1"/>
        <v>1.8739159999999999</v>
      </c>
    </row>
    <row r="127" spans="2:22" x14ac:dyDescent="0.3">
      <c r="B127" s="6" t="s">
        <v>125</v>
      </c>
      <c r="C127">
        <f t="shared" si="0"/>
        <v>-1.305215</v>
      </c>
      <c r="D127" s="5">
        <f t="shared" si="1"/>
        <v>1.3128569999999999</v>
      </c>
    </row>
    <row r="128" spans="2:22" x14ac:dyDescent="0.3">
      <c r="B128" s="6" t="s">
        <v>126</v>
      </c>
      <c r="C128">
        <f t="shared" si="0"/>
        <v>-0.85465800000000003</v>
      </c>
      <c r="D128" s="5">
        <f t="shared" si="1"/>
        <v>1.9670350000000001</v>
      </c>
    </row>
    <row r="129" spans="2:4" x14ac:dyDescent="0.3">
      <c r="B129" s="6" t="s">
        <v>128</v>
      </c>
      <c r="C129">
        <f t="shared" si="0"/>
        <v>-0.340943</v>
      </c>
      <c r="D129" s="5">
        <f t="shared" si="1"/>
        <v>0.99839800000000001</v>
      </c>
    </row>
    <row r="130" spans="2:4" x14ac:dyDescent="0.3">
      <c r="B130" s="6" t="s">
        <v>127</v>
      </c>
      <c r="C130">
        <f t="shared" si="0"/>
        <v>-0.60812100000000002</v>
      </c>
      <c r="D130" s="5">
        <f t="shared" si="1"/>
        <v>0.79515000000000002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workbookViewId="0">
      <selection activeCell="I18" sqref="I18"/>
    </sheetView>
  </sheetViews>
  <sheetFormatPr defaultRowHeight="14.4" x14ac:dyDescent="0.3"/>
  <cols>
    <col min="2" max="2" width="13.109375" bestFit="1" customWidth="1"/>
  </cols>
  <sheetData>
    <row r="3" spans="2:8" x14ac:dyDescent="0.3">
      <c r="B3" s="16" t="s">
        <v>145</v>
      </c>
      <c r="C3" s="16" t="s">
        <v>144</v>
      </c>
      <c r="D3" s="16"/>
      <c r="E3" s="16"/>
      <c r="F3" s="16" t="s">
        <v>143</v>
      </c>
      <c r="G3" s="16"/>
      <c r="H3" s="16"/>
    </row>
    <row r="4" spans="2:8" x14ac:dyDescent="0.3">
      <c r="B4" s="16"/>
      <c r="C4" s="11" t="s">
        <v>136</v>
      </c>
      <c r="D4" s="11" t="s">
        <v>137</v>
      </c>
      <c r="E4" s="11" t="s">
        <v>139</v>
      </c>
      <c r="F4" s="11" t="s">
        <v>136</v>
      </c>
      <c r="G4" s="11" t="s">
        <v>137</v>
      </c>
      <c r="H4" s="11" t="s">
        <v>139</v>
      </c>
    </row>
    <row r="5" spans="2:8" x14ac:dyDescent="0.3">
      <c r="B5" s="12" t="s">
        <v>120</v>
      </c>
      <c r="C5" s="10">
        <f>+'production and prices_CET1'!C122</f>
        <v>-5.208018</v>
      </c>
      <c r="D5" s="10">
        <f>+'production and prices_MCET'!C122</f>
        <v>-1.8062530000000001</v>
      </c>
      <c r="E5" s="10">
        <f>+'production and prices_ACET'!C122</f>
        <v>-1.8062530000000001</v>
      </c>
      <c r="F5" s="10">
        <f>+'production and prices_CET1'!D122</f>
        <v>3.7976459999999999</v>
      </c>
      <c r="G5" s="10">
        <f>+'production and prices_MCET'!D122</f>
        <v>1.0624420000000001</v>
      </c>
      <c r="H5" s="10">
        <f>+'production and prices_ACET'!D122</f>
        <v>1.0556890000000001</v>
      </c>
    </row>
    <row r="6" spans="2:8" x14ac:dyDescent="0.3">
      <c r="B6" s="12" t="s">
        <v>121</v>
      </c>
      <c r="C6" s="10">
        <f>+'production and prices_CET1'!C123</f>
        <v>-6.2641229999999997</v>
      </c>
      <c r="D6" s="10">
        <f>+'production and prices_MCET'!C123</f>
        <v>-2.1584379999999999</v>
      </c>
      <c r="E6" s="10">
        <f>+'production and prices_ACET'!C123</f>
        <v>-2.158439</v>
      </c>
      <c r="F6" s="10">
        <f>+'production and prices_CET1'!D123</f>
        <v>2.7181069999999998</v>
      </c>
      <c r="G6" s="10">
        <f>+'production and prices_MCET'!D123</f>
        <v>0.72548500000000005</v>
      </c>
      <c r="H6" s="10">
        <f>+'production and prices_ACET'!D123</f>
        <v>0.71875500000000003</v>
      </c>
    </row>
    <row r="7" spans="2:8" x14ac:dyDescent="0.3">
      <c r="B7" s="12" t="s">
        <v>122</v>
      </c>
      <c r="C7" s="10">
        <f>+'production and prices_CET1'!C124</f>
        <v>18.25638</v>
      </c>
      <c r="D7" s="10">
        <f>+'production and prices_MCET'!C124</f>
        <v>20.600999999999999</v>
      </c>
      <c r="E7" s="10">
        <f>+'production and prices_ACET'!C124</f>
        <v>20.600981000000001</v>
      </c>
      <c r="F7" s="10">
        <f>+'production and prices_CET1'!D124</f>
        <v>13.786248000000001</v>
      </c>
      <c r="G7" s="10">
        <f>+'production and prices_MCET'!D124</f>
        <v>9.2444240000000004</v>
      </c>
      <c r="H7" s="10">
        <f>+'production and prices_ACET'!D124</f>
        <v>9.2371200000000009</v>
      </c>
    </row>
    <row r="8" spans="2:8" x14ac:dyDescent="0.3">
      <c r="B8" s="12" t="s">
        <v>123</v>
      </c>
      <c r="C8" s="10">
        <f>+'production and prices_CET1'!C125</f>
        <v>-4.8001880000000003</v>
      </c>
      <c r="D8" s="10">
        <f>+'production and prices_MCET'!C125</f>
        <v>-1.7283999999999999</v>
      </c>
      <c r="E8" s="10">
        <f>+'production and prices_ACET'!C125</f>
        <v>-1.728402</v>
      </c>
      <c r="F8" s="10">
        <f>+'production and prices_CET1'!D125</f>
        <v>4.377459</v>
      </c>
      <c r="G8" s="10">
        <f>+'production and prices_MCET'!D125</f>
        <v>1.303612</v>
      </c>
      <c r="H8" s="10">
        <f>+'production and prices_ACET'!D125</f>
        <v>1.296843</v>
      </c>
    </row>
    <row r="9" spans="2:8" x14ac:dyDescent="0.3">
      <c r="B9" s="12" t="s">
        <v>124</v>
      </c>
      <c r="C9" s="10">
        <f>+'production and prices_CET1'!C126</f>
        <v>-0.34293699999999999</v>
      </c>
      <c r="D9" s="10">
        <f>+'production and prices_MCET'!C126</f>
        <v>-0.23982999999999999</v>
      </c>
      <c r="E9" s="10">
        <f>+'production and prices_ACET'!C126</f>
        <v>-0.23982899999999999</v>
      </c>
      <c r="F9" s="10">
        <f>+'production and prices_CET1'!D126</f>
        <v>6.3780679999999998</v>
      </c>
      <c r="G9" s="10">
        <f>+'production and prices_MCET'!D126</f>
        <v>1.8807240000000001</v>
      </c>
      <c r="H9" s="10">
        <f>+'production and prices_ACET'!D126</f>
        <v>1.8739159999999999</v>
      </c>
    </row>
    <row r="10" spans="2:8" x14ac:dyDescent="0.3">
      <c r="B10" s="12" t="s">
        <v>125</v>
      </c>
      <c r="C10" s="10">
        <f>+'production and prices_CET1'!C127</f>
        <v>-3.7442609999999998</v>
      </c>
      <c r="D10" s="10">
        <f>+'production and prices_MCET'!C127</f>
        <v>-1.3052159999999999</v>
      </c>
      <c r="E10" s="10">
        <f>+'production and prices_ACET'!C127</f>
        <v>-1.305215</v>
      </c>
      <c r="F10" s="10">
        <f>+'production and prices_CET1'!D127</f>
        <v>4.4931039999999998</v>
      </c>
      <c r="G10" s="10">
        <f>+'production and prices_MCET'!D127</f>
        <v>1.3196270000000001</v>
      </c>
      <c r="H10" s="10">
        <f>+'production and prices_ACET'!D127</f>
        <v>1.3128569999999999</v>
      </c>
    </row>
    <row r="11" spans="2:8" x14ac:dyDescent="0.3">
      <c r="B11" s="12" t="s">
        <v>126</v>
      </c>
      <c r="C11" s="10">
        <f>+'production and prices_CET1'!C128</f>
        <v>-2.2640799999999999</v>
      </c>
      <c r="D11" s="10">
        <f>+'production and prices_MCET'!C128</f>
        <v>-0.854657</v>
      </c>
      <c r="E11" s="10">
        <f>+'production and prices_ACET'!C128</f>
        <v>-0.85465800000000003</v>
      </c>
      <c r="F11" s="10">
        <f>+'production and prices_CET1'!D128</f>
        <v>6.8826859999999996</v>
      </c>
      <c r="G11" s="10">
        <f>+'production and prices_MCET'!D128</f>
        <v>1.973846</v>
      </c>
      <c r="H11" s="10">
        <f>+'production and prices_ACET'!D128</f>
        <v>1.9670350000000001</v>
      </c>
    </row>
    <row r="12" spans="2:8" x14ac:dyDescent="0.3">
      <c r="B12" s="12" t="s">
        <v>128</v>
      </c>
      <c r="C12" s="10">
        <f>+'production and prices_CET1'!C129</f>
        <v>-0.66172399999999998</v>
      </c>
      <c r="D12" s="10">
        <f>+'production and prices_MCET'!C129</f>
        <v>-0.340943</v>
      </c>
      <c r="E12" s="10">
        <f>+'production and prices_ACET'!C129</f>
        <v>-0.340943</v>
      </c>
      <c r="F12" s="10">
        <f>+'production and prices_CET1'!D129</f>
        <v>2.7484470000000001</v>
      </c>
      <c r="G12" s="10">
        <f>+'production and prices_MCET'!D129</f>
        <v>1.0051479999999999</v>
      </c>
      <c r="H12" s="10">
        <f>+'production and prices_ACET'!D129</f>
        <v>0.99839800000000001</v>
      </c>
    </row>
    <row r="13" spans="2:8" x14ac:dyDescent="0.3">
      <c r="B13" s="12" t="s">
        <v>127</v>
      </c>
      <c r="C13" s="10">
        <f>+'production and prices_CET1'!C130</f>
        <v>-1.322751</v>
      </c>
      <c r="D13" s="10">
        <f>+'production and prices_MCET'!C130</f>
        <v>-0.60812100000000002</v>
      </c>
      <c r="E13" s="10">
        <f>+'production and prices_ACET'!C130</f>
        <v>-0.60812100000000002</v>
      </c>
      <c r="F13" s="10">
        <f>+'production and prices_CET1'!D130</f>
        <v>2.5521769999999999</v>
      </c>
      <c r="G13" s="10">
        <f>+'production and prices_MCET'!D130</f>
        <v>0.80188499999999996</v>
      </c>
      <c r="H13" s="10">
        <f>+'production and prices_ACET'!D130</f>
        <v>0.79515000000000002</v>
      </c>
    </row>
  </sheetData>
  <mergeCells count="3">
    <mergeCell ref="C3:E3"/>
    <mergeCell ref="F3:H3"/>
    <mergeCell ref="B3:B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1"/>
  <sheetViews>
    <sheetView tabSelected="1" topLeftCell="A23" workbookViewId="0">
      <selection activeCell="B23" sqref="B23"/>
    </sheetView>
  </sheetViews>
  <sheetFormatPr defaultRowHeight="14.4" x14ac:dyDescent="0.3"/>
  <cols>
    <col min="1" max="1" width="8.88671875" bestFit="1" customWidth="1"/>
    <col min="2" max="2" width="9" bestFit="1" customWidth="1"/>
    <col min="3" max="3" width="8.88671875" bestFit="1" customWidth="1"/>
    <col min="4" max="4" width="9" bestFit="1" customWidth="1"/>
    <col min="5" max="5" width="10" bestFit="1" customWidth="1"/>
    <col min="6" max="6" width="9" bestFit="1" customWidth="1"/>
    <col min="7" max="10" width="8.88671875" bestFit="1" customWidth="1"/>
    <col min="11" max="11" width="9" bestFit="1" customWidth="1"/>
    <col min="12" max="12" width="8.88671875" bestFit="1" customWidth="1"/>
    <col min="13" max="13" width="9" bestFit="1" customWidth="1"/>
    <col min="14" max="14" width="10" bestFit="1" customWidth="1"/>
    <col min="15" max="15" width="9" bestFit="1" customWidth="1"/>
    <col min="16" max="16" width="11" bestFit="1" customWidth="1"/>
  </cols>
  <sheetData>
    <row r="1" spans="2:21" x14ac:dyDescent="0.3">
      <c r="B1" t="s">
        <v>169</v>
      </c>
    </row>
    <row r="2" spans="2:21" x14ac:dyDescent="0.3">
      <c r="B2" t="s">
        <v>53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</row>
    <row r="3" spans="2:21" x14ac:dyDescent="0.3">
      <c r="B3" t="s">
        <v>21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2:21" x14ac:dyDescent="0.3">
      <c r="B4" t="s">
        <v>22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2:21" x14ac:dyDescent="0.3">
      <c r="B5" t="s">
        <v>23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2:21" x14ac:dyDescent="0.3">
      <c r="B6" t="s">
        <v>24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2:21" x14ac:dyDescent="0.3">
      <c r="B7" t="s">
        <v>25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2:21" x14ac:dyDescent="0.3">
      <c r="B8" t="s">
        <v>26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2:21" x14ac:dyDescent="0.3">
      <c r="B9" t="s">
        <v>27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2:21" x14ac:dyDescent="0.3">
      <c r="B10" t="s">
        <v>28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2:21" x14ac:dyDescent="0.3">
      <c r="B11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2:21" x14ac:dyDescent="0.3">
      <c r="B12" t="s">
        <v>30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2:21" x14ac:dyDescent="0.3">
      <c r="B13" t="s">
        <v>31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2:21" x14ac:dyDescent="0.3">
      <c r="B14" t="s">
        <v>32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2:21" x14ac:dyDescent="0.3">
      <c r="B15" t="s">
        <v>33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2:21" x14ac:dyDescent="0.3">
      <c r="B16" t="s">
        <v>34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2:21" x14ac:dyDescent="0.3">
      <c r="B17" t="s">
        <v>35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2:21" x14ac:dyDescent="0.3">
      <c r="B18" t="s">
        <v>36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2:21" x14ac:dyDescent="0.3"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2:21" x14ac:dyDescent="0.3">
      <c r="B20" t="s">
        <v>38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2" spans="2:21" x14ac:dyDescent="0.3">
      <c r="B22" t="s">
        <v>168</v>
      </c>
    </row>
    <row r="23" spans="2:21" x14ac:dyDescent="0.3">
      <c r="B23" t="s">
        <v>54</v>
      </c>
      <c r="C23" t="s">
        <v>1</v>
      </c>
      <c r="D23" t="s">
        <v>2</v>
      </c>
      <c r="E23" t="s">
        <v>3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14</v>
      </c>
      <c r="Q23" t="s">
        <v>15</v>
      </c>
      <c r="R23" t="s">
        <v>16</v>
      </c>
      <c r="S23" t="s">
        <v>17</v>
      </c>
      <c r="T23" t="s">
        <v>18</v>
      </c>
      <c r="U23" t="s">
        <v>19</v>
      </c>
    </row>
    <row r="24" spans="2:21" x14ac:dyDescent="0.3">
      <c r="B24" t="s">
        <v>21</v>
      </c>
      <c r="C24" s="13">
        <v>0</v>
      </c>
      <c r="D24">
        <v>0</v>
      </c>
      <c r="E24">
        <v>0.17305799999999999</v>
      </c>
      <c r="F24">
        <v>0</v>
      </c>
      <c r="G24">
        <v>0</v>
      </c>
      <c r="H24">
        <v>0</v>
      </c>
      <c r="I24">
        <v>6.5529999999999998E-3</v>
      </c>
      <c r="J24">
        <v>0.22095000000000001</v>
      </c>
      <c r="K24">
        <v>0.24241799999999999</v>
      </c>
      <c r="L24">
        <v>0</v>
      </c>
      <c r="M24">
        <v>0</v>
      </c>
      <c r="N24">
        <v>0</v>
      </c>
      <c r="O24">
        <v>-1.2508E-2</v>
      </c>
      <c r="P24">
        <v>0</v>
      </c>
      <c r="Q24">
        <v>0</v>
      </c>
      <c r="R24">
        <v>0</v>
      </c>
      <c r="S24">
        <v>0.190695</v>
      </c>
      <c r="T24">
        <v>0.19301299999999999</v>
      </c>
      <c r="U24">
        <v>-4.6610000000000002E-3</v>
      </c>
    </row>
    <row r="25" spans="2:21" x14ac:dyDescent="0.3">
      <c r="B25" t="s">
        <v>22</v>
      </c>
      <c r="C25" s="13">
        <v>0</v>
      </c>
      <c r="D25">
        <v>0</v>
      </c>
      <c r="E25">
        <v>0.190743</v>
      </c>
      <c r="F25">
        <v>0</v>
      </c>
      <c r="G25">
        <v>0</v>
      </c>
      <c r="H25">
        <v>0</v>
      </c>
      <c r="I25">
        <v>9.01E-4</v>
      </c>
      <c r="J25">
        <v>0.18385199999999999</v>
      </c>
      <c r="K25">
        <v>0.15293100000000001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5.1390000000000003E-3</v>
      </c>
      <c r="T25">
        <v>0.19969700000000001</v>
      </c>
      <c r="U25">
        <v>2.8334999999999999E-2</v>
      </c>
    </row>
    <row r="26" spans="2:21" x14ac:dyDescent="0.3">
      <c r="B26" t="s">
        <v>23</v>
      </c>
      <c r="C26" s="13">
        <v>0</v>
      </c>
      <c r="D26">
        <v>0</v>
      </c>
      <c r="E26">
        <v>0.19553200000000001</v>
      </c>
      <c r="F26">
        <v>0</v>
      </c>
      <c r="G26">
        <v>0</v>
      </c>
      <c r="H26">
        <v>0</v>
      </c>
      <c r="I26">
        <v>1.1199999999999999E-3</v>
      </c>
      <c r="J26">
        <v>0.16842599999999999</v>
      </c>
      <c r="K26">
        <v>0.21124000000000001</v>
      </c>
      <c r="L26">
        <v>0</v>
      </c>
      <c r="M26">
        <v>0</v>
      </c>
      <c r="N26">
        <v>0</v>
      </c>
      <c r="O26">
        <v>-1.4964999999999999E-2</v>
      </c>
      <c r="P26">
        <v>0</v>
      </c>
      <c r="Q26">
        <v>0</v>
      </c>
      <c r="R26">
        <v>0</v>
      </c>
      <c r="S26">
        <v>-0.19122900000000001</v>
      </c>
      <c r="T26">
        <v>0.220273</v>
      </c>
      <c r="U26">
        <v>8.9467000000000005E-2</v>
      </c>
    </row>
    <row r="27" spans="2:21" x14ac:dyDescent="0.3">
      <c r="B27" t="s">
        <v>24</v>
      </c>
      <c r="C27" s="13">
        <v>0</v>
      </c>
      <c r="D27">
        <v>0.26793699999999998</v>
      </c>
      <c r="E27">
        <v>0.21643599999999999</v>
      </c>
      <c r="F27">
        <v>0</v>
      </c>
      <c r="G27">
        <v>0</v>
      </c>
      <c r="H27">
        <v>1.3688000000000001E-2</v>
      </c>
      <c r="I27">
        <v>5.7000000000000002E-3</v>
      </c>
      <c r="J27">
        <v>0.177704</v>
      </c>
      <c r="K27">
        <v>0.19886999999999999</v>
      </c>
      <c r="L27">
        <v>-6.7128999999999994E-2</v>
      </c>
      <c r="M27">
        <v>-4.5485999999999999E-2</v>
      </c>
      <c r="N27">
        <v>-5.7080000000000004E-3</v>
      </c>
      <c r="O27">
        <v>-7.7000000000000002E-3</v>
      </c>
      <c r="P27">
        <v>0</v>
      </c>
      <c r="Q27">
        <v>0</v>
      </c>
      <c r="R27">
        <v>0</v>
      </c>
      <c r="S27">
        <v>6.8643999999999997E-2</v>
      </c>
      <c r="T27">
        <v>0.18518200000000001</v>
      </c>
      <c r="U27">
        <v>0.132497</v>
      </c>
    </row>
    <row r="28" spans="2:21" x14ac:dyDescent="0.3">
      <c r="B28" t="s">
        <v>25</v>
      </c>
      <c r="C28" s="13">
        <v>0</v>
      </c>
      <c r="D28">
        <v>0</v>
      </c>
      <c r="E28">
        <v>0.17549400000000001</v>
      </c>
      <c r="F28">
        <v>0</v>
      </c>
      <c r="G28">
        <v>0</v>
      </c>
      <c r="H28">
        <v>2.1988000000000001E-2</v>
      </c>
      <c r="I28">
        <v>6.6150000000000002E-3</v>
      </c>
      <c r="J28">
        <v>0.108197</v>
      </c>
      <c r="K28">
        <v>0.20153299999999999</v>
      </c>
      <c r="L28">
        <v>-5.1540999999999997E-2</v>
      </c>
      <c r="M28">
        <v>-3.8477999999999998E-2</v>
      </c>
      <c r="N28">
        <v>-1.9212E-2</v>
      </c>
      <c r="O28">
        <v>-4.7679999999999997E-3</v>
      </c>
      <c r="P28">
        <v>0</v>
      </c>
      <c r="Q28">
        <v>0</v>
      </c>
      <c r="R28">
        <v>0</v>
      </c>
      <c r="S28">
        <v>0</v>
      </c>
      <c r="T28">
        <v>0.12967100000000001</v>
      </c>
      <c r="U28">
        <v>1.1402000000000001E-2</v>
      </c>
    </row>
    <row r="29" spans="2:21" x14ac:dyDescent="0.3">
      <c r="B29" t="s">
        <v>26</v>
      </c>
      <c r="C29" s="13">
        <v>0</v>
      </c>
      <c r="D29">
        <v>0</v>
      </c>
      <c r="E29">
        <v>9.2809000000000003E-2</v>
      </c>
      <c r="F29">
        <v>0</v>
      </c>
      <c r="G29">
        <v>0</v>
      </c>
      <c r="H29">
        <v>2.4025000000000001E-2</v>
      </c>
      <c r="I29">
        <v>6.0559999999999998E-3</v>
      </c>
      <c r="J29">
        <v>0.14923400000000001</v>
      </c>
      <c r="K29">
        <v>0.16658500000000001</v>
      </c>
      <c r="L29">
        <v>-5.3483999999999997E-2</v>
      </c>
      <c r="M29">
        <v>-4.7780999999999997E-2</v>
      </c>
      <c r="N29">
        <v>-3.1881E-2</v>
      </c>
      <c r="O29">
        <v>-6.9080000000000001E-3</v>
      </c>
      <c r="P29">
        <v>0</v>
      </c>
      <c r="Q29">
        <v>0</v>
      </c>
      <c r="R29">
        <v>0</v>
      </c>
      <c r="S29">
        <v>0</v>
      </c>
      <c r="T29">
        <v>4.8804E-2</v>
      </c>
      <c r="U29">
        <v>6.0679999999999996E-3</v>
      </c>
    </row>
    <row r="30" spans="2:21" x14ac:dyDescent="0.3">
      <c r="B30" t="s">
        <v>27</v>
      </c>
      <c r="C30" s="13">
        <v>2.0451920000000001</v>
      </c>
      <c r="D30">
        <v>0</v>
      </c>
      <c r="E30">
        <v>0</v>
      </c>
      <c r="F30">
        <v>0.18082699999999999</v>
      </c>
      <c r="G30">
        <v>0</v>
      </c>
      <c r="H30">
        <v>4.9598000000000003E-2</v>
      </c>
      <c r="I30">
        <v>2.833E-3</v>
      </c>
      <c r="J30">
        <v>0.25240600000000002</v>
      </c>
      <c r="K30">
        <v>0.16192100000000001</v>
      </c>
      <c r="L30">
        <v>4.0670000000000003E-3</v>
      </c>
      <c r="M30">
        <v>0</v>
      </c>
      <c r="N30">
        <v>0</v>
      </c>
      <c r="O30">
        <v>-6.6309999999999997E-3</v>
      </c>
      <c r="P30">
        <v>8.7479000000000001E-2</v>
      </c>
      <c r="Q30">
        <v>9.3149999999999997E-2</v>
      </c>
      <c r="R30">
        <v>0</v>
      </c>
      <c r="S30">
        <v>7.5341000000000005E-2</v>
      </c>
      <c r="T30">
        <v>0.26993099999999998</v>
      </c>
      <c r="U30">
        <v>0.10455399999999999</v>
      </c>
    </row>
    <row r="31" spans="2:21" x14ac:dyDescent="0.3">
      <c r="B31" t="s">
        <v>28</v>
      </c>
      <c r="C31" s="13">
        <v>2.014052</v>
      </c>
      <c r="D31">
        <v>1.0596E-2</v>
      </c>
      <c r="E31">
        <v>0</v>
      </c>
      <c r="F31">
        <v>0.159329</v>
      </c>
      <c r="G31">
        <v>0</v>
      </c>
      <c r="H31">
        <v>3.3347000000000002E-2</v>
      </c>
      <c r="I31">
        <v>2.3040000000000001E-3</v>
      </c>
      <c r="J31">
        <v>0.21906400000000001</v>
      </c>
      <c r="K31">
        <v>0.22226599999999999</v>
      </c>
      <c r="L31">
        <v>0.49224600000000002</v>
      </c>
      <c r="M31">
        <v>0</v>
      </c>
      <c r="N31">
        <v>0</v>
      </c>
      <c r="O31">
        <v>4.1580000000000002E-3</v>
      </c>
      <c r="P31">
        <v>5.2754000000000002E-2</v>
      </c>
      <c r="Q31">
        <v>8.2188999999999998E-2</v>
      </c>
      <c r="R31">
        <v>0</v>
      </c>
      <c r="S31">
        <v>2.6395999999999999E-2</v>
      </c>
      <c r="T31">
        <v>0.26382499999999998</v>
      </c>
      <c r="U31">
        <v>0.172988</v>
      </c>
    </row>
    <row r="32" spans="2:21" x14ac:dyDescent="0.3">
      <c r="B32" t="s">
        <v>29</v>
      </c>
      <c r="C32" s="13">
        <v>2.2474069999999999</v>
      </c>
      <c r="D32">
        <v>8.5459999999999994E-2</v>
      </c>
      <c r="E32">
        <v>0</v>
      </c>
      <c r="F32">
        <v>0.105589</v>
      </c>
      <c r="G32">
        <v>4.1466000000000003E-2</v>
      </c>
      <c r="H32">
        <v>-2.6068000000000001E-2</v>
      </c>
      <c r="I32">
        <v>-1.5709999999999999E-3</v>
      </c>
      <c r="J32">
        <v>0.23125499999999999</v>
      </c>
      <c r="K32">
        <v>0.217616</v>
      </c>
      <c r="L32">
        <v>3.3410000000000002E-2</v>
      </c>
      <c r="M32">
        <v>0</v>
      </c>
      <c r="N32">
        <v>0</v>
      </c>
      <c r="O32">
        <v>-1.8242999999999999E-2</v>
      </c>
      <c r="P32">
        <v>-3.6803000000000002E-2</v>
      </c>
      <c r="Q32">
        <v>3.0404E-2</v>
      </c>
      <c r="R32">
        <v>0</v>
      </c>
      <c r="S32">
        <v>1.1610000000000001E-2</v>
      </c>
      <c r="T32">
        <v>0.27710899999999999</v>
      </c>
      <c r="U32">
        <v>0.164606</v>
      </c>
    </row>
    <row r="33" spans="2:21" x14ac:dyDescent="0.3">
      <c r="B33" t="s">
        <v>30</v>
      </c>
      <c r="C33" s="13">
        <v>4.5192050000000004</v>
      </c>
      <c r="D33">
        <v>9.6156000000000005E-2</v>
      </c>
      <c r="E33">
        <v>0.18562000000000001</v>
      </c>
      <c r="F33">
        <v>8.3599999999999994E-2</v>
      </c>
      <c r="G33">
        <v>4.0524999999999999E-2</v>
      </c>
      <c r="H33">
        <v>-7.2430000000000003E-3</v>
      </c>
      <c r="I33">
        <v>-5.9659999999999999E-3</v>
      </c>
      <c r="J33">
        <v>0.203433</v>
      </c>
      <c r="K33">
        <v>0.16397200000000001</v>
      </c>
      <c r="L33">
        <v>-2.4615000000000001E-2</v>
      </c>
      <c r="M33">
        <v>0</v>
      </c>
      <c r="N33">
        <v>2.9629999999999999E-3</v>
      </c>
      <c r="O33">
        <v>-2.1314E-2</v>
      </c>
      <c r="P33">
        <v>-5.8148999999999999E-2</v>
      </c>
      <c r="Q33">
        <v>2.1604999999999999E-2</v>
      </c>
      <c r="R33">
        <v>5.9339000000000003E-2</v>
      </c>
      <c r="S33">
        <v>-5.4400000000000004E-3</v>
      </c>
      <c r="T33">
        <v>0.20502600000000001</v>
      </c>
      <c r="U33">
        <v>0.15812200000000001</v>
      </c>
    </row>
    <row r="34" spans="2:21" x14ac:dyDescent="0.3">
      <c r="B34" t="s">
        <v>31</v>
      </c>
      <c r="C34" s="13">
        <v>4.3519779999999999</v>
      </c>
      <c r="D34">
        <v>8.6208000000000007E-2</v>
      </c>
      <c r="E34">
        <v>0.22905800000000001</v>
      </c>
      <c r="F34">
        <v>5.0480999999999998E-2</v>
      </c>
      <c r="G34">
        <v>6.5979999999999997E-2</v>
      </c>
      <c r="H34">
        <v>3.5569999999999998E-3</v>
      </c>
      <c r="I34">
        <v>-2.3830000000000001E-3</v>
      </c>
      <c r="J34">
        <v>0.16711899999999999</v>
      </c>
      <c r="K34">
        <v>0.19889799999999999</v>
      </c>
      <c r="L34">
        <v>-3.7569999999999999E-2</v>
      </c>
      <c r="M34">
        <v>0</v>
      </c>
      <c r="N34">
        <v>-4.3489999999999996E-3</v>
      </c>
      <c r="O34">
        <v>-1.5476999999999999E-2</v>
      </c>
      <c r="P34">
        <v>-0.18016799999999999</v>
      </c>
      <c r="Q34">
        <v>3.5429000000000002E-2</v>
      </c>
      <c r="R34">
        <v>0</v>
      </c>
      <c r="S34">
        <v>0</v>
      </c>
      <c r="T34">
        <v>0.176318</v>
      </c>
      <c r="U34">
        <v>5.8809E-2</v>
      </c>
    </row>
    <row r="35" spans="2:21" x14ac:dyDescent="0.3">
      <c r="B35" t="s">
        <v>32</v>
      </c>
      <c r="C35" s="13">
        <v>0.92984999999999995</v>
      </c>
      <c r="D35">
        <v>9.7395999999999996E-2</v>
      </c>
      <c r="E35">
        <v>0.173095</v>
      </c>
      <c r="F35">
        <v>0</v>
      </c>
      <c r="G35">
        <v>5.6030999999999997E-2</v>
      </c>
      <c r="H35">
        <v>9.5440000000000004E-3</v>
      </c>
      <c r="I35">
        <v>1.8910000000000001E-3</v>
      </c>
      <c r="J35">
        <v>0.12285500000000001</v>
      </c>
      <c r="K35">
        <v>0.20983199999999999</v>
      </c>
      <c r="L35">
        <v>-3.6783000000000003E-2</v>
      </c>
      <c r="M35">
        <v>0</v>
      </c>
      <c r="N35">
        <v>-1.2748000000000001E-2</v>
      </c>
      <c r="O35">
        <v>-2.0129000000000001E-2</v>
      </c>
      <c r="P35">
        <v>0</v>
      </c>
      <c r="Q35">
        <v>4.4467E-2</v>
      </c>
      <c r="R35">
        <v>0</v>
      </c>
      <c r="S35">
        <v>0</v>
      </c>
      <c r="T35">
        <v>0.227211</v>
      </c>
      <c r="U35">
        <v>4.2063000000000003E-2</v>
      </c>
    </row>
    <row r="36" spans="2:21" x14ac:dyDescent="0.3">
      <c r="B36" t="s">
        <v>33</v>
      </c>
      <c r="C36" s="13">
        <v>0.211372</v>
      </c>
      <c r="D36">
        <v>6.1510000000000002E-3</v>
      </c>
      <c r="E36">
        <v>0</v>
      </c>
      <c r="F36">
        <v>0.17636199999999999</v>
      </c>
      <c r="G36">
        <v>0</v>
      </c>
      <c r="H36">
        <v>2.6682999999999998E-2</v>
      </c>
      <c r="I36">
        <v>-1.021E-3</v>
      </c>
      <c r="J36">
        <v>0</v>
      </c>
      <c r="K36">
        <v>7.7406000000000003E-2</v>
      </c>
      <c r="L36">
        <v>0.11014400000000001</v>
      </c>
      <c r="M36">
        <v>0</v>
      </c>
      <c r="N36">
        <v>0</v>
      </c>
      <c r="O36">
        <v>-4.1450000000000002E-3</v>
      </c>
      <c r="P36">
        <v>-6.2840999999999994E-2</v>
      </c>
      <c r="Q36">
        <v>7.4279999999999999E-2</v>
      </c>
      <c r="R36">
        <v>0</v>
      </c>
      <c r="S36">
        <v>0</v>
      </c>
      <c r="T36">
        <v>0</v>
      </c>
      <c r="U36">
        <v>0</v>
      </c>
    </row>
    <row r="37" spans="2:21" x14ac:dyDescent="0.3">
      <c r="B37" t="s">
        <v>34</v>
      </c>
      <c r="C37" s="13">
        <v>0.81637300000000002</v>
      </c>
      <c r="D37">
        <v>6.5900000000000004E-3</v>
      </c>
      <c r="E37">
        <v>0</v>
      </c>
      <c r="F37">
        <v>7.4719999999999995E-2</v>
      </c>
      <c r="G37">
        <v>0</v>
      </c>
      <c r="H37">
        <v>2.1484E-2</v>
      </c>
      <c r="I37">
        <v>-8.3699999999999996E-4</v>
      </c>
      <c r="J37">
        <v>0.15887000000000001</v>
      </c>
      <c r="K37">
        <v>0.135466</v>
      </c>
      <c r="L37">
        <v>0.42697600000000002</v>
      </c>
      <c r="M37">
        <v>0</v>
      </c>
      <c r="N37">
        <v>0</v>
      </c>
      <c r="O37">
        <v>-2.7759999999999998E-3</v>
      </c>
      <c r="P37">
        <v>-2.2748000000000001E-2</v>
      </c>
      <c r="Q37">
        <v>9.5401E-2</v>
      </c>
      <c r="R37">
        <v>3.3709000000000003E-2</v>
      </c>
      <c r="S37">
        <v>0</v>
      </c>
      <c r="T37">
        <v>0</v>
      </c>
      <c r="U37">
        <v>0</v>
      </c>
    </row>
    <row r="38" spans="2:21" x14ac:dyDescent="0.3">
      <c r="B38" t="s">
        <v>35</v>
      </c>
      <c r="C38" s="13">
        <v>0.21972</v>
      </c>
      <c r="D38">
        <v>1.6027E-2</v>
      </c>
      <c r="E38">
        <v>0</v>
      </c>
      <c r="F38">
        <v>0.121435</v>
      </c>
      <c r="G38">
        <v>4.1986999999999997E-2</v>
      </c>
      <c r="H38">
        <v>2.1172E-2</v>
      </c>
      <c r="I38">
        <v>-1.521E-3</v>
      </c>
      <c r="J38">
        <v>0.13362099999999999</v>
      </c>
      <c r="K38">
        <v>0.156971</v>
      </c>
      <c r="L38">
        <v>0.34136</v>
      </c>
      <c r="M38">
        <v>0</v>
      </c>
      <c r="N38">
        <v>-4.5599999999999998E-3</v>
      </c>
      <c r="O38">
        <v>8.3770000000000008E-3</v>
      </c>
      <c r="P38">
        <v>-7.3807999999999999E-2</v>
      </c>
      <c r="Q38">
        <v>6.1086000000000001E-2</v>
      </c>
      <c r="R38">
        <v>6.1804999999999999E-2</v>
      </c>
      <c r="S38">
        <v>0</v>
      </c>
      <c r="T38">
        <v>0</v>
      </c>
      <c r="U38">
        <v>-1.235E-2</v>
      </c>
    </row>
    <row r="39" spans="2:21" x14ac:dyDescent="0.3">
      <c r="B39" t="s">
        <v>36</v>
      </c>
      <c r="C39" s="13">
        <v>-3.4069999999999999E-3</v>
      </c>
      <c r="D39">
        <v>4.0916000000000001E-2</v>
      </c>
      <c r="E39">
        <v>0</v>
      </c>
      <c r="F39">
        <v>0.14485000000000001</v>
      </c>
      <c r="G39">
        <v>0</v>
      </c>
      <c r="H39">
        <v>2.5887E-2</v>
      </c>
      <c r="I39">
        <v>-1.9040000000000001E-3</v>
      </c>
      <c r="J39">
        <v>1.7951999999999999E-2</v>
      </c>
      <c r="K39">
        <v>0.15118799999999999</v>
      </c>
      <c r="L39">
        <v>0</v>
      </c>
      <c r="M39">
        <v>0</v>
      </c>
      <c r="N39">
        <v>6.914E-3</v>
      </c>
      <c r="O39">
        <v>7.156E-3</v>
      </c>
      <c r="P39">
        <v>6.6935999999999996E-2</v>
      </c>
      <c r="Q39">
        <v>6.2204000000000002E-2</v>
      </c>
      <c r="R39">
        <v>6.1822000000000002E-2</v>
      </c>
      <c r="S39">
        <v>0</v>
      </c>
      <c r="T39">
        <v>0</v>
      </c>
      <c r="U39">
        <v>-1.1353E-2</v>
      </c>
    </row>
    <row r="40" spans="2:21" x14ac:dyDescent="0.3">
      <c r="B40" t="s">
        <v>37</v>
      </c>
      <c r="C40" s="13">
        <v>0</v>
      </c>
      <c r="D40">
        <v>0</v>
      </c>
      <c r="E40">
        <v>0</v>
      </c>
      <c r="F40">
        <v>0</v>
      </c>
      <c r="G40">
        <v>0</v>
      </c>
      <c r="H40">
        <v>1.6539999999999999E-2</v>
      </c>
      <c r="I40">
        <v>0</v>
      </c>
      <c r="J40">
        <v>0</v>
      </c>
      <c r="K40">
        <v>3.2399999999999998E-2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4.1506000000000001E-2</v>
      </c>
    </row>
    <row r="41" spans="2:21" x14ac:dyDescent="0.3">
      <c r="B41" t="s">
        <v>38</v>
      </c>
      <c r="C41" s="13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0.33676299999999998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4" spans="2:21" x14ac:dyDescent="0.3">
      <c r="B44" t="s">
        <v>92</v>
      </c>
      <c r="C44" s="13">
        <v>0</v>
      </c>
    </row>
    <row r="45" spans="2:21" x14ac:dyDescent="0.3">
      <c r="B45" t="s">
        <v>93</v>
      </c>
      <c r="C45" s="13">
        <v>0</v>
      </c>
    </row>
    <row r="46" spans="2:21" x14ac:dyDescent="0.3">
      <c r="B46" t="s">
        <v>94</v>
      </c>
      <c r="C46" s="13">
        <v>0</v>
      </c>
    </row>
    <row r="47" spans="2:21" x14ac:dyDescent="0.3">
      <c r="B47" t="s">
        <v>95</v>
      </c>
      <c r="C47" s="13">
        <v>0</v>
      </c>
    </row>
    <row r="48" spans="2:21" x14ac:dyDescent="0.3">
      <c r="B48" t="s">
        <v>96</v>
      </c>
      <c r="C48" s="13">
        <v>0</v>
      </c>
    </row>
    <row r="49" spans="2:3" x14ac:dyDescent="0.3">
      <c r="B49" t="s">
        <v>97</v>
      </c>
      <c r="C49" s="13">
        <v>0</v>
      </c>
    </row>
    <row r="50" spans="2:3" x14ac:dyDescent="0.3">
      <c r="B50" t="s">
        <v>98</v>
      </c>
      <c r="C50" s="13">
        <v>2.0451920000000001</v>
      </c>
    </row>
    <row r="51" spans="2:3" x14ac:dyDescent="0.3">
      <c r="B51" t="s">
        <v>99</v>
      </c>
      <c r="C51" s="13">
        <v>2.014052</v>
      </c>
    </row>
    <row r="52" spans="2:3" x14ac:dyDescent="0.3">
      <c r="B52" t="s">
        <v>100</v>
      </c>
      <c r="C52" s="13">
        <v>2.2474069999999999</v>
      </c>
    </row>
    <row r="53" spans="2:3" x14ac:dyDescent="0.3">
      <c r="B53" t="s">
        <v>101</v>
      </c>
      <c r="C53" s="13">
        <v>4.5192050000000004</v>
      </c>
    </row>
    <row r="54" spans="2:3" x14ac:dyDescent="0.3">
      <c r="B54" t="s">
        <v>102</v>
      </c>
      <c r="C54" s="13">
        <v>4.3519779999999999</v>
      </c>
    </row>
    <row r="55" spans="2:3" x14ac:dyDescent="0.3">
      <c r="B55" t="s">
        <v>103</v>
      </c>
      <c r="C55" s="13">
        <v>0.92984999999999995</v>
      </c>
    </row>
    <row r="56" spans="2:3" x14ac:dyDescent="0.3">
      <c r="B56" t="s">
        <v>104</v>
      </c>
      <c r="C56" s="13">
        <v>0.211372</v>
      </c>
    </row>
    <row r="57" spans="2:3" x14ac:dyDescent="0.3">
      <c r="B57" t="s">
        <v>105</v>
      </c>
      <c r="C57" s="13">
        <v>0.81637300000000002</v>
      </c>
    </row>
    <row r="58" spans="2:3" x14ac:dyDescent="0.3">
      <c r="B58" t="s">
        <v>106</v>
      </c>
      <c r="C58" s="13">
        <v>0.21972</v>
      </c>
    </row>
    <row r="59" spans="2:3" x14ac:dyDescent="0.3">
      <c r="B59" t="s">
        <v>107</v>
      </c>
      <c r="C59" s="13">
        <f>-0.003407</f>
        <v>-3.4069999999999999E-3</v>
      </c>
    </row>
    <row r="60" spans="2:3" x14ac:dyDescent="0.3">
      <c r="B60" t="s">
        <v>37</v>
      </c>
      <c r="C60" s="13">
        <v>0</v>
      </c>
    </row>
    <row r="61" spans="2:3" x14ac:dyDescent="0.3">
      <c r="B61" t="s">
        <v>38</v>
      </c>
      <c r="C61" s="13"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Land_Region by AEZ_ base&amp;sims</vt:lpstr>
      <vt:lpstr>% of imbalance_Region by AEZ</vt:lpstr>
      <vt:lpstr>Land_Region by use_base&amp;sims</vt:lpstr>
      <vt:lpstr>Land allocaton for US</vt:lpstr>
      <vt:lpstr>land price</vt:lpstr>
      <vt:lpstr>production and prices_CET1</vt:lpstr>
      <vt:lpstr>production and prices_MCET</vt:lpstr>
      <vt:lpstr>production and prices_ACET</vt:lpstr>
      <vt:lpstr>Production and prices_cover</vt:lpstr>
      <vt:lpstr>Change in land endowment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tfarzad</dc:creator>
  <cp:lastModifiedBy>tfarzad</cp:lastModifiedBy>
  <dcterms:created xsi:type="dcterms:W3CDTF">2017-03-09T16:30:42Z</dcterms:created>
  <dcterms:modified xsi:type="dcterms:W3CDTF">2018-10-23T19:30:36Z</dcterms:modified>
</cp:coreProperties>
</file>